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 activeTab="5"/>
  </bookViews>
  <sheets>
    <sheet name="Іт-11" sheetId="1" r:id="rId1"/>
    <sheet name="Іт-21" sheetId="2" r:id="rId2"/>
    <sheet name="Іт-22сп" sheetId="3" r:id="rId3"/>
    <sheet name="Іт-41" sheetId="4" r:id="rId4"/>
    <sheet name="Іт-31" sheetId="5" r:id="rId5"/>
    <sheet name="Іт-5" sheetId="6" r:id="rId6"/>
  </sheets>
  <calcPr calcId="145621"/>
  <extLst>
    <ext uri="GoogleSheetsCustomDataVersion2">
      <go:sheetsCustomData xmlns:go="http://customooxmlschemas.google.com/" r:id="rId9" roundtripDataChecksum="LhX5zQsdSBAlOsLk4Eil+VIH1zKabRyjfLIYfiV6+TU="/>
    </ext>
  </extLst>
</workbook>
</file>

<file path=xl/calcChain.xml><?xml version="1.0" encoding="utf-8"?>
<calcChain xmlns="http://schemas.openxmlformats.org/spreadsheetml/2006/main">
  <c r="L16" i="5" l="1"/>
  <c r="L15" i="5"/>
  <c r="L14" i="5"/>
  <c r="L13" i="5"/>
  <c r="L12" i="5"/>
  <c r="L11" i="5"/>
  <c r="L10" i="5"/>
  <c r="L9" i="5"/>
  <c r="L48" i="6" l="1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22" i="4" l="1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5" i="3"/>
  <c r="L14" i="3"/>
  <c r="L13" i="3"/>
  <c r="L12" i="3"/>
  <c r="L11" i="3"/>
  <c r="L10" i="3"/>
  <c r="L9" i="3"/>
  <c r="L8" i="3"/>
  <c r="L7" i="3"/>
  <c r="L6" i="3"/>
  <c r="L5" i="3"/>
  <c r="L13" i="2"/>
  <c r="L12" i="2"/>
  <c r="L11" i="2"/>
  <c r="L10" i="2"/>
  <c r="L9" i="2"/>
  <c r="L8" i="2"/>
  <c r="L7" i="2"/>
  <c r="L6" i="2"/>
  <c r="L5" i="2"/>
  <c r="L16" i="1"/>
  <c r="L15" i="1"/>
  <c r="L14" i="1"/>
  <c r="L13" i="1"/>
  <c r="L12" i="1"/>
  <c r="L11" i="1"/>
  <c r="L10" i="1"/>
  <c r="L9" i="1"/>
  <c r="L8" i="1"/>
  <c r="L7" i="1"/>
  <c r="L6" i="1"/>
  <c r="L5" i="1"/>
</calcChain>
</file>

<file path=xl/sharedStrings.xml><?xml version="1.0" encoding="utf-8"?>
<sst xmlns="http://schemas.openxmlformats.org/spreadsheetml/2006/main" count="185" uniqueCount="132">
  <si>
    <t>№ п/п</t>
  </si>
  <si>
    <t>Прізвище, ім'я, по-батькові</t>
  </si>
  <si>
    <t>Результати семестрового контролю, бали</t>
  </si>
  <si>
    <t>Додаткові бали</t>
  </si>
  <si>
    <t>Середній бал</t>
  </si>
  <si>
    <t>Примітка</t>
  </si>
  <si>
    <t>екзамени</t>
  </si>
  <si>
    <t>КР</t>
  </si>
  <si>
    <t>Безпека життєдіяльності та охорона праці</t>
  </si>
  <si>
    <t>Комп'ютерна схемотехніка та архітектура комп'ютерів</t>
  </si>
  <si>
    <t>Основи інформаційних систем</t>
  </si>
  <si>
    <t>Технологія розробки програмного забезпечення</t>
  </si>
  <si>
    <t>Запорожцев Матвій Сергійович</t>
  </si>
  <si>
    <t>підвищена стипендія</t>
  </si>
  <si>
    <t>Залевський Андрій Юрійович</t>
  </si>
  <si>
    <t>сирота</t>
  </si>
  <si>
    <t>Олійник Богдан Петрович</t>
  </si>
  <si>
    <t>соціальна стипегндія</t>
  </si>
  <si>
    <t>Головацький Станіслав Михайлович</t>
  </si>
  <si>
    <t>Кашуба Денис Андрійович</t>
  </si>
  <si>
    <t>Малика Анастасія Дмитрівна</t>
  </si>
  <si>
    <t>Могила Іларіон Анатолійович</t>
  </si>
  <si>
    <t>Петрук Денис Миколайович</t>
  </si>
  <si>
    <t>Пшеничнюк Дмитро Ігорович</t>
  </si>
  <si>
    <t>Сенюта Любомир Володимирович</t>
  </si>
  <si>
    <t>Фостяк Дмитро Юрійович</t>
  </si>
  <si>
    <t>Шух Дем`ян Іванович</t>
  </si>
  <si>
    <t>Автоматизовані системи підтримки прийняття рішень</t>
  </si>
  <si>
    <t>Вища математика</t>
  </si>
  <si>
    <t>Іноземна мова (основна)</t>
  </si>
  <si>
    <t>Чисельні методи</t>
  </si>
  <si>
    <t xml:space="preserve">Французов Олександр Русланович </t>
  </si>
  <si>
    <t xml:space="preserve">Шевчук Адріан Володимирович </t>
  </si>
  <si>
    <t>Шеметюк Роман Романович</t>
  </si>
  <si>
    <t>соціальна стипендія</t>
  </si>
  <si>
    <t xml:space="preserve">Фрасоля Богдан Романович </t>
  </si>
  <si>
    <t>Годованець Микола Володимирович</t>
  </si>
  <si>
    <t>Кальчук Святослав Русланович</t>
  </si>
  <si>
    <t>Мельник Денис Віталійович</t>
  </si>
  <si>
    <t>Скарбек Сергій Володимирович</t>
  </si>
  <si>
    <t>Ярмола Андрій Володимирович</t>
  </si>
  <si>
    <t>Дерпак Арсен Ігорович</t>
  </si>
  <si>
    <t>Стариченко Віктор Вікторович</t>
  </si>
  <si>
    <t>Бобешко Микола Володимирович</t>
  </si>
  <si>
    <t>Бутрин Олег Зеновійович</t>
  </si>
  <si>
    <t>Гнатишин Степан Іванович</t>
  </si>
  <si>
    <t>Конопка Мар'ян Васильович</t>
  </si>
  <si>
    <t>Ладанівський Віталій Володимирович</t>
  </si>
  <si>
    <t>Лиско Роман Петрович</t>
  </si>
  <si>
    <t>Соловко Данило Олександрович</t>
  </si>
  <si>
    <t>Тертишний Сергій Олександрович</t>
  </si>
  <si>
    <t>Підлипний Матвій Вікторович</t>
  </si>
  <si>
    <t>Бази даних</t>
  </si>
  <si>
    <t>Інформаційна безпека</t>
  </si>
  <si>
    <t>Якість програмного забезпечення та тестування</t>
  </si>
  <si>
    <t>Управління ІТ-проектами</t>
  </si>
  <si>
    <t>Балух Віталій Олегович</t>
  </si>
  <si>
    <t>Братащук Володимир Володимирович</t>
  </si>
  <si>
    <t>Вашкевич Вадим Ігорович</t>
  </si>
  <si>
    <t>Герега Андрій Богданович</t>
  </si>
  <si>
    <t>Демський Андріян Володимирович</t>
  </si>
  <si>
    <t>Дмитров Ігор Ігорович</t>
  </si>
  <si>
    <t>Зрайло Василь Михайлович</t>
  </si>
  <si>
    <t>Іванів Вадим Олегович</t>
  </si>
  <si>
    <t>Козакевич Петро Михайлович</t>
  </si>
  <si>
    <t>Кухар Ростислав Ярославович</t>
  </si>
  <si>
    <t>Кучкуда Максим Ігорович</t>
  </si>
  <si>
    <t>Назаркевич Юрій Андрійович</t>
  </si>
  <si>
    <t>Шахтар</t>
  </si>
  <si>
    <t>Новіков Олексій Дмитрович</t>
  </si>
  <si>
    <t>ВПО</t>
  </si>
  <si>
    <t>Поцілуйко Марія Іванівна</t>
  </si>
  <si>
    <t>Прач Анастасія Вікторівна</t>
  </si>
  <si>
    <t>Фурдзин Денис Дмитрович</t>
  </si>
  <si>
    <t>Цап Марта Ігорівна</t>
  </si>
  <si>
    <t>Янкович Данило Ігорович</t>
  </si>
  <si>
    <t>Бізнес-аналітика</t>
  </si>
  <si>
    <t>Інженерія даних та знань</t>
  </si>
  <si>
    <t>Технології захисту інформації</t>
  </si>
  <si>
    <t>Технології проєктування інформаційних систем</t>
  </si>
  <si>
    <t xml:space="preserve">Обчислювальний інтелект </t>
  </si>
  <si>
    <t xml:space="preserve">Батрон Олег Орестович </t>
  </si>
  <si>
    <t xml:space="preserve">Гошко Маркіян Маркіянович </t>
  </si>
  <si>
    <t>Курило Валентин Богданович</t>
  </si>
  <si>
    <t xml:space="preserve">Василишин Тарас Володимирович </t>
  </si>
  <si>
    <t xml:space="preserve">Бунга Володимир Романович </t>
  </si>
  <si>
    <t>Дорожинський Назар Тарасович</t>
  </si>
  <si>
    <t>Ковалевич Михайло Юрійович</t>
  </si>
  <si>
    <t>Сеник Олена Юріївна</t>
  </si>
  <si>
    <t xml:space="preserve">Павловський Антон Олександрович </t>
  </si>
  <si>
    <t xml:space="preserve">Хом`як Назарій Юрійович </t>
  </si>
  <si>
    <t>Бойко Ілля Миколайович</t>
  </si>
  <si>
    <t>Бобеляк Олег Володимирович</t>
  </si>
  <si>
    <t xml:space="preserve">Павлюк Роман Степанович </t>
  </si>
  <si>
    <t xml:space="preserve">Бекар Дмитро Романович </t>
  </si>
  <si>
    <t>Городечний Володимир Володимирович</t>
  </si>
  <si>
    <t>Рипка Ігор Ярославович</t>
  </si>
  <si>
    <t xml:space="preserve">Височанський Мар`ян Ярославович </t>
  </si>
  <si>
    <t xml:space="preserve">Рипка Ігор Ярославович </t>
  </si>
  <si>
    <t>Смуток Василь Всильович</t>
  </si>
  <si>
    <t>Матисік Юрій Антонійович</t>
  </si>
  <si>
    <t>Бальо Олег Петрович</t>
  </si>
  <si>
    <t xml:space="preserve">Гарбуз Остап Володимирович </t>
  </si>
  <si>
    <t xml:space="preserve">Шевців Михайло Степанович </t>
  </si>
  <si>
    <t xml:space="preserve">Шаповал Роман Олександрович </t>
  </si>
  <si>
    <t xml:space="preserve">Колесник Юрій Віталійович </t>
  </si>
  <si>
    <t xml:space="preserve">Яненко Віктор Олександрович </t>
  </si>
  <si>
    <t xml:space="preserve">Дудко Богдан Олесьович </t>
  </si>
  <si>
    <t xml:space="preserve">Кериченко Назарій Ігорович </t>
  </si>
  <si>
    <t xml:space="preserve">Оліфір Роман Юрійович </t>
  </si>
  <si>
    <t xml:space="preserve">Пляцушок Севастян-Артур Юрійович </t>
  </si>
  <si>
    <t xml:space="preserve">Іванило Мар`ян Осипович </t>
  </si>
  <si>
    <t xml:space="preserve">Олійник Віталій Володимирович </t>
  </si>
  <si>
    <t xml:space="preserve">Гурський Володимир Васильович </t>
  </si>
  <si>
    <t xml:space="preserve">Опалінський Сергій Богданович </t>
  </si>
  <si>
    <t xml:space="preserve">Ярош Олег Васильович </t>
  </si>
  <si>
    <t xml:space="preserve">Левицький Андрій Михайлович </t>
  </si>
  <si>
    <t xml:space="preserve">Михалюк Юрій Тарасович </t>
  </si>
  <si>
    <t xml:space="preserve">Недільський Миколай Васильович </t>
  </si>
  <si>
    <t>Багрич Володимир Миколайович</t>
  </si>
  <si>
    <t>Веб-технології і веб-дизайн</t>
  </si>
  <si>
    <t>Комп'ютерна графіка</t>
  </si>
  <si>
    <t xml:space="preserve">Об`єктно-орієнтоване програмування </t>
  </si>
  <si>
    <t>Теорія систем та прийняття рішень</t>
  </si>
  <si>
    <t>Мавко Юрій Васильович</t>
  </si>
  <si>
    <t>Запорожцев Данило Сергійович</t>
  </si>
  <si>
    <t>Тупісь Роман Віталійович</t>
  </si>
  <si>
    <t>Розвєзєва Христина Тарасівна</t>
  </si>
  <si>
    <t>Рекшинський Володимир Володимирович</t>
  </si>
  <si>
    <t>Мартиняк Назар Миколайович</t>
  </si>
  <si>
    <t>Смолинець Максим Іванович</t>
  </si>
  <si>
    <t>Чавс Данило Романович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</si>
</sst>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scheme val="minor"/>
    </font>
    <font>
      <sz val="12"/>
      <color theme="1"/>
      <name val="&quot;Times New Roman&quot;"/>
    </font>
    <font>
      <sz val="11"/>
      <color theme="1"/>
      <name val="&quot;Times New Roman&quot;"/>
    </font>
    <font>
      <sz val="11"/>
      <name val="Calibri"/>
    </font>
    <font>
      <sz val="11"/>
      <color theme="1"/>
      <name val="&quot;Times New Roman&quot;"/>
    </font>
    <font>
      <sz val="11"/>
      <color rgb="FF000000"/>
      <name val="&quot;Times New Roman&quot;"/>
    </font>
    <font>
      <sz val="8"/>
      <color theme="1"/>
      <name val="&quot;Times New Roman&quot;"/>
    </font>
    <font>
      <sz val="8"/>
      <color rgb="FF000000"/>
      <name val="&quot;Times New Roman&quot;"/>
    </font>
    <font>
      <b/>
      <sz val="11"/>
      <color rgb="FF000000"/>
      <name val="&quot;Times New Roman&quot;"/>
    </font>
    <font>
      <sz val="11"/>
      <color rgb="FF000000"/>
      <name val="&quot;Times New Roman&quot;"/>
    </font>
    <font>
      <sz val="12"/>
      <color theme="1"/>
      <name val="Times New Roman"/>
    </font>
    <font>
      <sz val="11"/>
      <color theme="1"/>
      <name val="Times New Roman"/>
    </font>
    <font>
      <sz val="10"/>
      <color theme="1"/>
      <name val="Times New Roman"/>
    </font>
    <font>
      <sz val="8"/>
      <color theme="1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theme="1"/>
      <name val="Calibri"/>
    </font>
    <font>
      <b/>
      <sz val="11"/>
      <color theme="1"/>
      <name val="Times New Roman"/>
    </font>
    <font>
      <sz val="12"/>
      <color rgb="FF000000"/>
      <name val="&quot;Times New Roman&quot;"/>
    </font>
    <font>
      <sz val="11"/>
      <color theme="1"/>
      <name val="Calibri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6" fillId="0" borderId="4" xfId="0" applyFont="1" applyBorder="1" applyAlignment="1">
      <alignment horizontal="center" textRotation="90"/>
    </xf>
    <xf numFmtId="0" fontId="6" fillId="0" borderId="4" xfId="0" applyFont="1" applyBorder="1" applyAlignment="1">
      <alignment horizontal="center"/>
    </xf>
    <xf numFmtId="0" fontId="7" fillId="0" borderId="4" xfId="0" applyFont="1" applyBorder="1"/>
    <xf numFmtId="0" fontId="6" fillId="0" borderId="4" xfId="0" applyFont="1" applyBorder="1"/>
    <xf numFmtId="0" fontId="1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8" fillId="0" borderId="4" xfId="0" applyFont="1" applyBorder="1" applyAlignment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9" fillId="0" borderId="12" xfId="0" applyFont="1" applyBorder="1" applyAlignment="1"/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12" xfId="0" applyFont="1" applyBorder="1" applyAlignment="1"/>
    <xf numFmtId="0" fontId="9" fillId="0" borderId="12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 textRotation="90"/>
    </xf>
    <xf numFmtId="0" fontId="12" fillId="0" borderId="11" xfId="0" applyFont="1" applyBorder="1" applyAlignment="1">
      <alignment horizontal="center" vertical="center" textRotation="90" wrapText="1"/>
    </xf>
    <xf numFmtId="0" fontId="13" fillId="0" borderId="11" xfId="0" applyFont="1" applyBorder="1" applyAlignment="1">
      <alignment horizontal="center" vertical="center" textRotation="90" wrapText="1"/>
    </xf>
    <xf numFmtId="0" fontId="13" fillId="0" borderId="11" xfId="0" applyFont="1" applyBorder="1" applyAlignment="1">
      <alignment vertical="center" textRotation="90" wrapText="1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4" fillId="0" borderId="13" xfId="0" applyFont="1" applyBorder="1"/>
    <xf numFmtId="0" fontId="11" fillId="0" borderId="13" xfId="0" applyFont="1" applyBorder="1"/>
    <xf numFmtId="2" fontId="11" fillId="0" borderId="13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5" fillId="0" borderId="10" xfId="0" applyFont="1" applyBorder="1"/>
    <xf numFmtId="0" fontId="11" fillId="0" borderId="10" xfId="0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0" fontId="11" fillId="0" borderId="10" xfId="0" applyFont="1" applyBorder="1"/>
    <xf numFmtId="0" fontId="15" fillId="0" borderId="11" xfId="0" applyFont="1" applyBorder="1"/>
    <xf numFmtId="0" fontId="11" fillId="0" borderId="11" xfId="0" applyFont="1" applyBorder="1" applyAlignment="1">
      <alignment horizontal="center"/>
    </xf>
    <xf numFmtId="2" fontId="11" fillId="0" borderId="1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/>
    <xf numFmtId="0" fontId="16" fillId="0" borderId="11" xfId="0" applyFont="1" applyBorder="1"/>
    <xf numFmtId="0" fontId="12" fillId="0" borderId="4" xfId="0" applyFont="1" applyBorder="1" applyAlignment="1">
      <alignment horizontal="center" vertical="center" textRotation="90"/>
    </xf>
    <xf numFmtId="0" fontId="13" fillId="0" borderId="4" xfId="0" applyFont="1" applyBorder="1" applyAlignment="1">
      <alignment vertical="center" textRotation="90" wrapText="1"/>
    </xf>
    <xf numFmtId="0" fontId="11" fillId="3" borderId="13" xfId="0" applyFont="1" applyFill="1" applyBorder="1" applyAlignment="1">
      <alignment horizontal="center" vertical="center"/>
    </xf>
    <xf numFmtId="0" fontId="17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/>
    </xf>
    <xf numFmtId="0" fontId="11" fillId="0" borderId="10" xfId="0" applyFont="1" applyBorder="1" applyAlignment="1">
      <alignment vertical="center" wrapText="1"/>
    </xf>
    <xf numFmtId="0" fontId="16" fillId="0" borderId="10" xfId="0" applyFont="1" applyBorder="1"/>
    <xf numFmtId="0" fontId="12" fillId="0" borderId="11" xfId="0" applyFont="1" applyBorder="1" applyAlignment="1">
      <alignment horizontal="center" vertical="center" textRotation="90"/>
    </xf>
    <xf numFmtId="0" fontId="13" fillId="0" borderId="11" xfId="0" applyFont="1" applyBorder="1" applyAlignment="1">
      <alignment vertical="center" textRotation="90" wrapText="1"/>
    </xf>
    <xf numFmtId="0" fontId="18" fillId="0" borderId="11" xfId="0" applyFont="1" applyBorder="1" applyAlignment="1">
      <alignment wrapText="1"/>
    </xf>
    <xf numFmtId="0" fontId="19" fillId="0" borderId="0" xfId="0" applyFont="1" applyAlignment="1"/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0" fillId="0" borderId="0" xfId="0" applyBorder="1"/>
    <xf numFmtId="0" fontId="23" fillId="0" borderId="24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vertical="center" textRotation="90" wrapText="1"/>
    </xf>
    <xf numFmtId="0" fontId="24" fillId="0" borderId="24" xfId="0" applyFont="1" applyBorder="1" applyAlignment="1">
      <alignment vertical="center" textRotation="90"/>
    </xf>
    <xf numFmtId="0" fontId="23" fillId="0" borderId="24" xfId="0" applyFont="1" applyBorder="1" applyAlignment="1">
      <alignment vertical="center" textRotation="90" wrapText="1"/>
    </xf>
    <xf numFmtId="0" fontId="22" fillId="0" borderId="15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4" borderId="24" xfId="0" applyFont="1" applyFill="1" applyBorder="1" applyAlignment="1">
      <alignment horizontal="center"/>
    </xf>
    <xf numFmtId="0" fontId="26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center"/>
    </xf>
    <xf numFmtId="0" fontId="27" fillId="0" borderId="24" xfId="0" applyFont="1" applyBorder="1"/>
    <xf numFmtId="2" fontId="20" fillId="0" borderId="24" xfId="0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0" fillId="0" borderId="0" xfId="0" applyFill="1" applyBorder="1"/>
    <xf numFmtId="0" fontId="26" fillId="0" borderId="24" xfId="0" applyFont="1" applyFill="1" applyBorder="1"/>
    <xf numFmtId="0" fontId="25" fillId="0" borderId="24" xfId="0" applyFont="1" applyBorder="1" applyAlignment="1">
      <alignment horizontal="center"/>
    </xf>
    <xf numFmtId="0" fontId="0" fillId="0" borderId="24" xfId="0" applyBorder="1"/>
    <xf numFmtId="0" fontId="25" fillId="0" borderId="24" xfId="0" applyFont="1" applyFill="1" applyBorder="1" applyAlignment="1">
      <alignment horizontal="center"/>
    </xf>
    <xf numFmtId="0" fontId="0" fillId="0" borderId="24" xfId="0" applyFill="1" applyBorder="1"/>
    <xf numFmtId="0" fontId="0" fillId="4" borderId="0" xfId="0" applyFill="1" applyBorder="1"/>
    <xf numFmtId="0" fontId="0" fillId="0" borderId="25" xfId="0" applyBorder="1"/>
    <xf numFmtId="0" fontId="0" fillId="4" borderId="24" xfId="0" applyFill="1" applyBorder="1"/>
    <xf numFmtId="2" fontId="20" fillId="4" borderId="24" xfId="0" applyNumberFormat="1" applyFont="1" applyFill="1" applyBorder="1" applyAlignment="1">
      <alignment horizontal="center" vertical="center"/>
    </xf>
    <xf numFmtId="0" fontId="0" fillId="4" borderId="26" xfId="0" applyFill="1" applyBorder="1"/>
    <xf numFmtId="0" fontId="0" fillId="4" borderId="23" xfId="0" applyFill="1" applyBorder="1"/>
    <xf numFmtId="0" fontId="25" fillId="4" borderId="23" xfId="0" applyFont="1" applyFill="1" applyBorder="1" applyAlignment="1">
      <alignment horizontal="center"/>
    </xf>
    <xf numFmtId="0" fontId="26" fillId="0" borderId="23" xfId="0" applyFont="1" applyFill="1" applyBorder="1"/>
    <xf numFmtId="0" fontId="25" fillId="0" borderId="23" xfId="0" applyFont="1" applyBorder="1" applyAlignment="1">
      <alignment horizontal="center"/>
    </xf>
    <xf numFmtId="0" fontId="0" fillId="0" borderId="23" xfId="0" applyBorder="1"/>
    <xf numFmtId="2" fontId="20" fillId="0" borderId="23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vertical="center" wrapText="1"/>
    </xf>
    <xf numFmtId="0" fontId="20" fillId="0" borderId="23" xfId="0" applyFont="1" applyBorder="1" applyAlignment="1">
      <alignment horizontal="center"/>
    </xf>
    <xf numFmtId="0" fontId="27" fillId="0" borderId="23" xfId="0" applyFont="1" applyBorder="1"/>
    <xf numFmtId="0" fontId="25" fillId="0" borderId="0" xfId="0" applyFont="1" applyBorder="1"/>
    <xf numFmtId="0" fontId="0" fillId="4" borderId="24" xfId="0" applyFont="1" applyFill="1" applyBorder="1" applyAlignment="1">
      <alignment horizontal="center"/>
    </xf>
    <xf numFmtId="0" fontId="20" fillId="0" borderId="24" xfId="0" applyFont="1" applyFill="1" applyBorder="1" applyAlignment="1">
      <alignment horizontal="center" vertical="center"/>
    </xf>
    <xf numFmtId="2" fontId="20" fillId="4" borderId="23" xfId="0" applyNumberFormat="1" applyFont="1" applyFill="1" applyBorder="1" applyAlignment="1">
      <alignment horizontal="center" vertical="center"/>
    </xf>
    <xf numFmtId="0" fontId="26" fillId="0" borderId="24" xfId="0" applyFont="1" applyBorder="1"/>
    <xf numFmtId="0" fontId="25" fillId="4" borderId="15" xfId="0" applyFont="1" applyFill="1" applyBorder="1" applyAlignment="1">
      <alignment horizontal="center"/>
    </xf>
    <xf numFmtId="0" fontId="25" fillId="0" borderId="24" xfId="0" applyFont="1" applyBorder="1"/>
    <xf numFmtId="0" fontId="20" fillId="0" borderId="0" xfId="0" applyFont="1" applyFill="1" applyBorder="1" applyAlignment="1">
      <alignment horizontal="center" vertical="center"/>
    </xf>
    <xf numFmtId="0" fontId="28" fillId="0" borderId="0" xfId="0" applyFont="1"/>
    <xf numFmtId="1" fontId="20" fillId="0" borderId="0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0" fillId="0" borderId="0" xfId="0" applyFont="1" applyFill="1"/>
    <xf numFmtId="0" fontId="1" fillId="0" borderId="1" xfId="0" applyFont="1" applyBorder="1" applyAlignment="1">
      <alignment horizontal="center"/>
    </xf>
    <xf numFmtId="0" fontId="3" fillId="0" borderId="6" xfId="0" applyFont="1" applyBorder="1"/>
    <xf numFmtId="0" fontId="3" fillId="0" borderId="10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4" fillId="0" borderId="1" xfId="0" applyFont="1" applyBorder="1" applyAlignment="1">
      <alignment horizontal="center" textRotation="90"/>
    </xf>
    <xf numFmtId="0" fontId="1" fillId="0" borderId="7" xfId="0" applyFont="1" applyBorder="1" applyAlignment="1">
      <alignment horizontal="center"/>
    </xf>
    <xf numFmtId="0" fontId="3" fillId="0" borderId="8" xfId="0" applyFont="1" applyBorder="1"/>
    <xf numFmtId="0" fontId="3" fillId="0" borderId="5" xfId="0" applyFont="1" applyBorder="1"/>
    <xf numFmtId="0" fontId="2" fillId="0" borderId="8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21" fillId="0" borderId="1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textRotation="90"/>
    </xf>
    <xf numFmtId="0" fontId="22" fillId="0" borderId="19" xfId="0" applyFont="1" applyBorder="1" applyAlignment="1">
      <alignment horizontal="center" vertical="center" textRotation="90"/>
    </xf>
    <xf numFmtId="0" fontId="22" fillId="0" borderId="23" xfId="0" applyFont="1" applyBorder="1" applyAlignment="1">
      <alignment horizontal="center" vertical="center" textRotation="9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textRotation="90" wrapText="1"/>
    </xf>
    <xf numFmtId="0" fontId="29" fillId="0" borderId="24" xfId="0" applyFont="1" applyBorder="1" applyAlignment="1">
      <alignment horizontal="center" vertical="center" textRotation="90"/>
    </xf>
    <xf numFmtId="0" fontId="22" fillId="0" borderId="24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vertical="center" textRotation="90" wrapText="1"/>
    </xf>
    <xf numFmtId="0" fontId="22" fillId="0" borderId="24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30" fillId="4" borderId="24" xfId="0" applyFont="1" applyFill="1" applyBorder="1"/>
    <xf numFmtId="2" fontId="20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top" wrapText="1"/>
    </xf>
    <xf numFmtId="0" fontId="25" fillId="0" borderId="24" xfId="0" applyFont="1" applyBorder="1" applyAlignment="1">
      <alignment horizontal="center" vertical="center"/>
    </xf>
    <xf numFmtId="0" fontId="31" fillId="0" borderId="24" xfId="0" applyFont="1" applyBorder="1" applyAlignment="1">
      <alignment vertical="center" wrapText="1"/>
    </xf>
    <xf numFmtId="0" fontId="25" fillId="0" borderId="28" xfId="0" applyFont="1" applyBorder="1" applyAlignment="1">
      <alignment horizontal="center"/>
    </xf>
    <xf numFmtId="0" fontId="31" fillId="0" borderId="28" xfId="0" applyFont="1" applyBorder="1" applyAlignment="1">
      <alignment vertical="center" wrapText="1"/>
    </xf>
    <xf numFmtId="2" fontId="20" fillId="0" borderId="28" xfId="0" applyNumberFormat="1" applyFont="1" applyBorder="1" applyAlignment="1">
      <alignment horizontal="center" vertical="center"/>
    </xf>
    <xf numFmtId="0" fontId="20" fillId="4" borderId="28" xfId="0" applyFont="1" applyFill="1" applyBorder="1" applyAlignment="1">
      <alignment horizontal="center"/>
    </xf>
    <xf numFmtId="0" fontId="25" fillId="0" borderId="23" xfId="0" applyFont="1" applyBorder="1" applyAlignment="1">
      <alignment vertical="center" wrapText="1"/>
    </xf>
    <xf numFmtId="2" fontId="20" fillId="0" borderId="23" xfId="0" applyNumberFormat="1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center" vertical="center" wrapText="1"/>
    </xf>
    <xf numFmtId="0" fontId="0" fillId="4" borderId="0" xfId="0" applyFill="1"/>
    <xf numFmtId="0" fontId="26" fillId="4" borderId="24" xfId="0" applyFont="1" applyFill="1" applyBorder="1"/>
    <xf numFmtId="0" fontId="26" fillId="0" borderId="0" xfId="0" applyFont="1"/>
    <xf numFmtId="2" fontId="20" fillId="0" borderId="0" xfId="0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</cellXfs>
  <cellStyles count="1">
    <cellStyle name="Звичайний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168650</xdr:rowOff>
    </xdr:from>
    <xdr:to>
      <xdr:col>13</xdr:col>
      <xdr:colOff>75080</xdr:colOff>
      <xdr:row>2</xdr:row>
      <xdr:rowOff>142875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A7321DE9-595A-4596-A012-D825E7C55265}"/>
            </a:ext>
          </a:extLst>
        </xdr:cNvPr>
        <xdr:cNvSpPr txBox="1">
          <a:spLocks noChangeArrowheads="1"/>
        </xdr:cNvSpPr>
      </xdr:nvSpPr>
      <xdr:spPr bwMode="auto">
        <a:xfrm>
          <a:off x="57150" y="168650"/>
          <a:ext cx="7942730" cy="5838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uk-UA" sz="1200" b="0" i="0" cap="all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Рейтинг успішності</a:t>
          </a:r>
          <a:endParaRPr lang="uk-UA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 fontAlgn="base"/>
          <a:r>
            <a:rPr lang="uk-UA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студентів 3 курсу </a:t>
          </a:r>
          <a:r>
            <a:rPr lang="uk-UA" sz="12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ОС Бакалавр </a:t>
          </a:r>
          <a:r>
            <a:rPr lang="uk-UA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спеціальності </a:t>
          </a:r>
          <a:r>
            <a:rPr lang="uk-UA" sz="12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126 «Інформаційні системи і технології»</a:t>
          </a:r>
          <a:r>
            <a:rPr lang="uk-UA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algn="ctr" rtl="0" fontAlgn="base"/>
          <a:r>
            <a:rPr lang="uk-UA" sz="12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uk-UA" sz="12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За </a:t>
          </a:r>
          <a:r>
            <a:rPr lang="uk-UA" sz="12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державним замовленням навчається </a:t>
          </a:r>
          <a:r>
            <a:rPr lang="uk-UA" sz="1200" b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8</a:t>
          </a:r>
          <a:r>
            <a:rPr lang="en-US" sz="1200" b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uk-UA" sz="12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студентів.</a:t>
          </a:r>
          <a:endParaRPr lang="uk-UA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44825</xdr:rowOff>
    </xdr:from>
    <xdr:to>
      <xdr:col>12</xdr:col>
      <xdr:colOff>56030</xdr:colOff>
      <xdr:row>2</xdr:row>
      <xdr:rowOff>361950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8100" y="24905075"/>
          <a:ext cx="7114055" cy="64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uk-UA" sz="1200" b="0" i="0" cap="all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Рейтинг успішності</a:t>
          </a:r>
          <a:endParaRPr lang="uk-UA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 fontAlgn="base"/>
          <a:r>
            <a:rPr lang="uk-UA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студентів 1 курсу </a:t>
          </a:r>
          <a:r>
            <a:rPr lang="uk-UA" sz="12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ОС Магістр </a:t>
          </a:r>
          <a:r>
            <a:rPr lang="uk-UA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спеціальності </a:t>
          </a:r>
          <a:r>
            <a:rPr lang="uk-UA" sz="12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126 «Інформаційні системи і технології»</a:t>
          </a:r>
          <a:r>
            <a:rPr lang="uk-UA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algn="ctr" rtl="0" fontAlgn="base"/>
          <a:r>
            <a:rPr lang="uk-UA" sz="12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uk-UA" sz="12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За </a:t>
          </a:r>
          <a:r>
            <a:rPr lang="uk-UA" sz="12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державним замовленням навчається </a:t>
          </a:r>
          <a:r>
            <a:rPr lang="uk-UA" sz="1200" b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18</a:t>
          </a:r>
          <a:r>
            <a:rPr lang="en-US" sz="1200" b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uk-UA" sz="12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студентів.</a:t>
          </a:r>
          <a:endParaRPr lang="uk-UA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16"/>
  <sheetViews>
    <sheetView topLeftCell="A64" workbookViewId="0">
      <selection activeCell="N3" sqref="N3"/>
    </sheetView>
  </sheetViews>
  <sheetFormatPr defaultColWidth="14.42578125" defaultRowHeight="15" customHeight="1"/>
  <cols>
    <col min="1" max="1" width="7" customWidth="1"/>
    <col min="2" max="2" width="33.7109375" customWidth="1"/>
    <col min="3" max="10" width="8.5703125" customWidth="1"/>
    <col min="13" max="13" width="21.140625" customWidth="1"/>
  </cols>
  <sheetData>
    <row r="1" spans="1:13" ht="15.75">
      <c r="A1" s="113" t="s">
        <v>0</v>
      </c>
      <c r="B1" s="113" t="s">
        <v>1</v>
      </c>
      <c r="C1" s="116" t="s">
        <v>2</v>
      </c>
      <c r="D1" s="117"/>
      <c r="E1" s="117"/>
      <c r="F1" s="117"/>
      <c r="G1" s="117"/>
      <c r="H1" s="117"/>
      <c r="I1" s="117"/>
      <c r="J1" s="118"/>
      <c r="K1" s="119" t="s">
        <v>3</v>
      </c>
      <c r="L1" s="119" t="s">
        <v>4</v>
      </c>
      <c r="M1" s="1" t="s">
        <v>5</v>
      </c>
    </row>
    <row r="2" spans="1:13" ht="15.75">
      <c r="A2" s="114"/>
      <c r="B2" s="114"/>
      <c r="C2" s="120" t="s">
        <v>6</v>
      </c>
      <c r="D2" s="121"/>
      <c r="E2" s="121"/>
      <c r="F2" s="121"/>
      <c r="G2" s="121"/>
      <c r="H2" s="122"/>
      <c r="I2" s="123" t="s">
        <v>7</v>
      </c>
      <c r="J2" s="122"/>
      <c r="K2" s="114"/>
      <c r="L2" s="114"/>
      <c r="M2" s="2"/>
    </row>
    <row r="3" spans="1:13" ht="210" customHeight="1">
      <c r="A3" s="115"/>
      <c r="B3" s="115"/>
      <c r="C3" s="3" t="s">
        <v>8</v>
      </c>
      <c r="D3" s="4" t="s">
        <v>9</v>
      </c>
      <c r="E3" s="4" t="s">
        <v>10</v>
      </c>
      <c r="F3" s="4" t="s">
        <v>11</v>
      </c>
      <c r="G3" s="5"/>
      <c r="H3" s="6"/>
      <c r="I3" s="7"/>
      <c r="J3" s="8"/>
      <c r="K3" s="115"/>
      <c r="L3" s="115"/>
      <c r="M3" s="9"/>
    </row>
    <row r="4" spans="1:13">
      <c r="A4" s="10">
        <v>1</v>
      </c>
      <c r="B4" s="11">
        <v>2</v>
      </c>
      <c r="C4" s="11">
        <v>3</v>
      </c>
      <c r="D4" s="11">
        <v>4</v>
      </c>
      <c r="E4" s="12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</row>
    <row r="5" spans="1:13">
      <c r="A5" s="13">
        <v>1</v>
      </c>
      <c r="B5" s="14" t="s">
        <v>12</v>
      </c>
      <c r="C5" s="15">
        <v>92</v>
      </c>
      <c r="D5" s="15">
        <v>91</v>
      </c>
      <c r="E5" s="15">
        <v>95</v>
      </c>
      <c r="F5" s="15">
        <v>94</v>
      </c>
      <c r="G5" s="16"/>
      <c r="H5" s="16"/>
      <c r="I5" s="16"/>
      <c r="J5" s="16"/>
      <c r="K5" s="15">
        <v>5</v>
      </c>
      <c r="L5" s="15">
        <f t="shared" ref="L5:L16" si="0">AVERAGE(C5:F5)+K5</f>
        <v>98</v>
      </c>
      <c r="M5" s="17" t="s">
        <v>13</v>
      </c>
    </row>
    <row r="6" spans="1:13">
      <c r="A6" s="18">
        <v>2</v>
      </c>
      <c r="B6" s="19" t="s">
        <v>14</v>
      </c>
      <c r="C6" s="20">
        <v>60</v>
      </c>
      <c r="D6" s="20">
        <v>76</v>
      </c>
      <c r="E6" s="20">
        <v>80</v>
      </c>
      <c r="F6" s="20">
        <v>72</v>
      </c>
      <c r="G6" s="21"/>
      <c r="H6" s="21"/>
      <c r="I6" s="21"/>
      <c r="J6" s="21"/>
      <c r="K6" s="21"/>
      <c r="L6" s="15">
        <f t="shared" si="0"/>
        <v>72</v>
      </c>
      <c r="M6" s="22" t="s">
        <v>15</v>
      </c>
    </row>
    <row r="7" spans="1:13">
      <c r="A7" s="23">
        <v>3</v>
      </c>
      <c r="B7" s="24" t="s">
        <v>16</v>
      </c>
      <c r="C7" s="20">
        <v>75</v>
      </c>
      <c r="D7" s="20">
        <v>61</v>
      </c>
      <c r="E7" s="20">
        <v>63</v>
      </c>
      <c r="F7" s="20">
        <v>65</v>
      </c>
      <c r="G7" s="21"/>
      <c r="H7" s="21"/>
      <c r="I7" s="21"/>
      <c r="J7" s="21"/>
      <c r="K7" s="21"/>
      <c r="L7" s="15">
        <f t="shared" si="0"/>
        <v>66</v>
      </c>
      <c r="M7" s="25" t="s">
        <v>17</v>
      </c>
    </row>
    <row r="8" spans="1:13">
      <c r="A8" s="13">
        <v>4</v>
      </c>
      <c r="B8" s="24" t="s">
        <v>18</v>
      </c>
      <c r="C8" s="20">
        <v>64</v>
      </c>
      <c r="D8" s="20">
        <v>80</v>
      </c>
      <c r="E8" s="20">
        <v>84</v>
      </c>
      <c r="F8" s="20">
        <v>81</v>
      </c>
      <c r="G8" s="21"/>
      <c r="H8" s="21"/>
      <c r="I8" s="21"/>
      <c r="J8" s="21"/>
      <c r="K8" s="21"/>
      <c r="L8" s="15">
        <f t="shared" si="0"/>
        <v>77.25</v>
      </c>
      <c r="M8" s="25"/>
    </row>
    <row r="9" spans="1:13">
      <c r="A9" s="18">
        <v>5</v>
      </c>
      <c r="B9" s="24" t="s">
        <v>19</v>
      </c>
      <c r="C9" s="20">
        <v>77</v>
      </c>
      <c r="D9" s="20">
        <v>71</v>
      </c>
      <c r="E9" s="20">
        <v>82</v>
      </c>
      <c r="F9" s="20">
        <v>81</v>
      </c>
      <c r="G9" s="21"/>
      <c r="H9" s="21"/>
      <c r="I9" s="21"/>
      <c r="J9" s="21"/>
      <c r="K9" s="21"/>
      <c r="L9" s="15">
        <f t="shared" si="0"/>
        <v>77.75</v>
      </c>
      <c r="M9" s="25"/>
    </row>
    <row r="10" spans="1:13">
      <c r="A10" s="23">
        <v>6</v>
      </c>
      <c r="B10" s="24" t="s">
        <v>20</v>
      </c>
      <c r="C10" s="20">
        <v>90</v>
      </c>
      <c r="D10" s="20">
        <v>95</v>
      </c>
      <c r="E10" s="20">
        <v>94</v>
      </c>
      <c r="F10" s="20">
        <v>96</v>
      </c>
      <c r="G10" s="21"/>
      <c r="H10" s="21"/>
      <c r="I10" s="21"/>
      <c r="J10" s="21"/>
      <c r="K10" s="21"/>
      <c r="L10" s="15">
        <f t="shared" si="0"/>
        <v>93.75</v>
      </c>
      <c r="M10" s="25"/>
    </row>
    <row r="11" spans="1:13">
      <c r="A11" s="13">
        <v>7</v>
      </c>
      <c r="B11" s="24" t="s">
        <v>21</v>
      </c>
      <c r="C11" s="20">
        <v>70</v>
      </c>
      <c r="D11" s="20">
        <v>75</v>
      </c>
      <c r="E11" s="20">
        <v>65</v>
      </c>
      <c r="F11" s="20">
        <v>72</v>
      </c>
      <c r="G11" s="21"/>
      <c r="H11" s="21"/>
      <c r="I11" s="21"/>
      <c r="J11" s="21"/>
      <c r="K11" s="21"/>
      <c r="L11" s="15">
        <f t="shared" si="0"/>
        <v>70.5</v>
      </c>
      <c r="M11" s="25"/>
    </row>
    <row r="12" spans="1:13">
      <c r="A12" s="18">
        <v>8</v>
      </c>
      <c r="B12" s="24" t="s">
        <v>22</v>
      </c>
      <c r="C12" s="20">
        <v>61</v>
      </c>
      <c r="D12" s="20">
        <v>62</v>
      </c>
      <c r="E12" s="20">
        <v>81</v>
      </c>
      <c r="F12" s="20">
        <v>78</v>
      </c>
      <c r="G12" s="21"/>
      <c r="H12" s="21"/>
      <c r="I12" s="21"/>
      <c r="J12" s="21"/>
      <c r="K12" s="21"/>
      <c r="L12" s="15">
        <f t="shared" si="0"/>
        <v>70.5</v>
      </c>
      <c r="M12" s="25"/>
    </row>
    <row r="13" spans="1:13">
      <c r="A13" s="23">
        <v>9</v>
      </c>
      <c r="B13" s="24" t="s">
        <v>23</v>
      </c>
      <c r="C13" s="20">
        <v>60</v>
      </c>
      <c r="D13" s="20">
        <v>61</v>
      </c>
      <c r="E13" s="20">
        <v>81</v>
      </c>
      <c r="F13" s="20">
        <v>72</v>
      </c>
      <c r="G13" s="21"/>
      <c r="H13" s="21"/>
      <c r="I13" s="21"/>
      <c r="J13" s="21"/>
      <c r="K13" s="21"/>
      <c r="L13" s="15">
        <f t="shared" si="0"/>
        <v>68.5</v>
      </c>
      <c r="M13" s="25"/>
    </row>
    <row r="14" spans="1:13">
      <c r="A14" s="13">
        <v>10</v>
      </c>
      <c r="B14" s="24" t="s">
        <v>24</v>
      </c>
      <c r="C14" s="20">
        <v>66</v>
      </c>
      <c r="D14" s="20">
        <v>62</v>
      </c>
      <c r="E14" s="20">
        <v>80</v>
      </c>
      <c r="F14" s="20">
        <v>70</v>
      </c>
      <c r="G14" s="21"/>
      <c r="H14" s="21"/>
      <c r="I14" s="21"/>
      <c r="J14" s="21"/>
      <c r="K14" s="21"/>
      <c r="L14" s="15">
        <f t="shared" si="0"/>
        <v>69.5</v>
      </c>
      <c r="M14" s="25"/>
    </row>
    <row r="15" spans="1:13">
      <c r="A15" s="18">
        <v>11</v>
      </c>
      <c r="B15" s="24" t="s">
        <v>25</v>
      </c>
      <c r="C15" s="20">
        <v>76</v>
      </c>
      <c r="D15" s="20">
        <v>67</v>
      </c>
      <c r="E15" s="20">
        <v>64</v>
      </c>
      <c r="F15" s="20">
        <v>80</v>
      </c>
      <c r="G15" s="21"/>
      <c r="H15" s="21"/>
      <c r="I15" s="21"/>
      <c r="J15" s="21"/>
      <c r="K15" s="21"/>
      <c r="L15" s="15">
        <f t="shared" si="0"/>
        <v>71.75</v>
      </c>
      <c r="M15" s="25"/>
    </row>
    <row r="16" spans="1:13">
      <c r="A16" s="23">
        <v>12</v>
      </c>
      <c r="B16" s="24" t="s">
        <v>26</v>
      </c>
      <c r="C16" s="20">
        <v>78</v>
      </c>
      <c r="D16" s="20">
        <v>81</v>
      </c>
      <c r="E16" s="20">
        <v>94</v>
      </c>
      <c r="F16" s="20">
        <v>96</v>
      </c>
      <c r="G16" s="21"/>
      <c r="H16" s="21"/>
      <c r="I16" s="21"/>
      <c r="J16" s="21"/>
      <c r="K16" s="21"/>
      <c r="L16" s="15">
        <f t="shared" si="0"/>
        <v>87.25</v>
      </c>
      <c r="M16" s="25"/>
    </row>
  </sheetData>
  <mergeCells count="7">
    <mergeCell ref="A1:A3"/>
    <mergeCell ref="B1:B3"/>
    <mergeCell ref="C1:J1"/>
    <mergeCell ref="K1:K3"/>
    <mergeCell ref="L1:L3"/>
    <mergeCell ref="C2:H2"/>
    <mergeCell ref="I2:J2"/>
  </mergeCells>
  <conditionalFormatting sqref="C3:F3">
    <cfRule type="notContainsBlanks" dxfId="1" priority="1">
      <formula>LEN(TRIM(C3))&gt;0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topLeftCell="A10" workbookViewId="0">
      <selection sqref="A1:A3"/>
    </sheetView>
  </sheetViews>
  <sheetFormatPr defaultColWidth="14.42578125" defaultRowHeight="15" customHeight="1"/>
  <cols>
    <col min="1" max="1" width="8.7109375" customWidth="1"/>
    <col min="2" max="2" width="36.5703125" customWidth="1"/>
    <col min="3" max="12" width="8.7109375" customWidth="1"/>
    <col min="13" max="13" width="21.140625" customWidth="1"/>
    <col min="14" max="26" width="8.7109375" customWidth="1"/>
  </cols>
  <sheetData>
    <row r="1" spans="1:13" ht="14.25" customHeight="1">
      <c r="A1" s="127" t="s">
        <v>0</v>
      </c>
      <c r="B1" s="127" t="s">
        <v>1</v>
      </c>
      <c r="C1" s="128" t="s">
        <v>2</v>
      </c>
      <c r="D1" s="117"/>
      <c r="E1" s="117"/>
      <c r="F1" s="117"/>
      <c r="G1" s="117"/>
      <c r="H1" s="117"/>
      <c r="I1" s="117"/>
      <c r="J1" s="118"/>
      <c r="K1" s="129" t="s">
        <v>3</v>
      </c>
      <c r="L1" s="129" t="s">
        <v>4</v>
      </c>
      <c r="M1" s="124" t="s">
        <v>5</v>
      </c>
    </row>
    <row r="2" spans="1:13" ht="14.25" customHeight="1">
      <c r="A2" s="114"/>
      <c r="B2" s="114"/>
      <c r="C2" s="125" t="s">
        <v>6</v>
      </c>
      <c r="D2" s="121"/>
      <c r="E2" s="121"/>
      <c r="F2" s="121"/>
      <c r="G2" s="121"/>
      <c r="H2" s="122"/>
      <c r="I2" s="126" t="s">
        <v>7</v>
      </c>
      <c r="J2" s="122"/>
      <c r="K2" s="114"/>
      <c r="L2" s="114"/>
      <c r="M2" s="114"/>
    </row>
    <row r="3" spans="1:13" ht="199.5" customHeight="1">
      <c r="A3" s="115"/>
      <c r="B3" s="115"/>
      <c r="C3" s="26" t="s">
        <v>27</v>
      </c>
      <c r="D3" s="26" t="s">
        <v>28</v>
      </c>
      <c r="E3" s="26" t="s">
        <v>29</v>
      </c>
      <c r="F3" s="26" t="s">
        <v>30</v>
      </c>
      <c r="G3" s="27"/>
      <c r="H3" s="28"/>
      <c r="I3" s="29"/>
      <c r="J3" s="29"/>
      <c r="K3" s="115"/>
      <c r="L3" s="115"/>
      <c r="M3" s="115"/>
    </row>
    <row r="4" spans="1:13" ht="14.25" customHeight="1">
      <c r="A4" s="30">
        <v>1</v>
      </c>
      <c r="B4" s="30">
        <v>2</v>
      </c>
      <c r="C4" s="31">
        <v>3</v>
      </c>
      <c r="D4" s="31">
        <v>4</v>
      </c>
      <c r="E4" s="32">
        <v>5</v>
      </c>
      <c r="F4" s="31">
        <v>6</v>
      </c>
      <c r="G4" s="31">
        <v>7</v>
      </c>
      <c r="H4" s="31">
        <v>8</v>
      </c>
      <c r="I4" s="31">
        <v>9</v>
      </c>
      <c r="J4" s="31">
        <v>10</v>
      </c>
      <c r="K4" s="30">
        <v>11</v>
      </c>
      <c r="L4" s="30">
        <v>12</v>
      </c>
      <c r="M4" s="30">
        <v>13</v>
      </c>
    </row>
    <row r="5" spans="1:13" ht="14.25" customHeight="1">
      <c r="A5" s="33">
        <v>1</v>
      </c>
      <c r="B5" s="34" t="s">
        <v>31</v>
      </c>
      <c r="C5" s="33">
        <v>90</v>
      </c>
      <c r="D5" s="33">
        <v>91</v>
      </c>
      <c r="E5" s="33">
        <v>91</v>
      </c>
      <c r="F5" s="33">
        <v>91</v>
      </c>
      <c r="G5" s="33"/>
      <c r="H5" s="33"/>
      <c r="I5" s="33"/>
      <c r="J5" s="33"/>
      <c r="K5" s="35"/>
      <c r="L5" s="36">
        <f t="shared" ref="L5:L13" si="0">AVERAGE(C5:J5)+K5</f>
        <v>90.75</v>
      </c>
      <c r="M5" s="33"/>
    </row>
    <row r="6" spans="1:13" ht="14.25" customHeight="1">
      <c r="A6" s="37">
        <v>2</v>
      </c>
      <c r="B6" s="38" t="s">
        <v>32</v>
      </c>
      <c r="C6" s="39">
        <v>70</v>
      </c>
      <c r="D6" s="39">
        <v>80</v>
      </c>
      <c r="E6" s="39">
        <v>75</v>
      </c>
      <c r="F6" s="39">
        <v>69</v>
      </c>
      <c r="G6" s="39"/>
      <c r="H6" s="39"/>
      <c r="I6" s="39"/>
      <c r="J6" s="39"/>
      <c r="K6" s="39"/>
      <c r="L6" s="40">
        <f t="shared" si="0"/>
        <v>73.5</v>
      </c>
      <c r="M6" s="41"/>
    </row>
    <row r="7" spans="1:13" ht="14.25" customHeight="1">
      <c r="A7" s="37">
        <v>3</v>
      </c>
      <c r="B7" s="42" t="s">
        <v>33</v>
      </c>
      <c r="C7" s="43">
        <v>80</v>
      </c>
      <c r="D7" s="43">
        <v>83</v>
      </c>
      <c r="E7" s="43">
        <v>76</v>
      </c>
      <c r="F7" s="43">
        <v>79</v>
      </c>
      <c r="G7" s="43"/>
      <c r="H7" s="43"/>
      <c r="I7" s="43"/>
      <c r="J7" s="43"/>
      <c r="K7" s="43"/>
      <c r="L7" s="44">
        <f t="shared" si="0"/>
        <v>79.5</v>
      </c>
      <c r="M7" s="37" t="s">
        <v>34</v>
      </c>
    </row>
    <row r="8" spans="1:13" ht="14.25" customHeight="1">
      <c r="A8" s="37">
        <v>4</v>
      </c>
      <c r="B8" s="42" t="s">
        <v>35</v>
      </c>
      <c r="C8" s="43">
        <v>70</v>
      </c>
      <c r="D8" s="43">
        <v>79</v>
      </c>
      <c r="E8" s="43">
        <v>76</v>
      </c>
      <c r="F8" s="43">
        <v>64</v>
      </c>
      <c r="G8" s="43"/>
      <c r="H8" s="43"/>
      <c r="I8" s="43"/>
      <c r="J8" s="43"/>
      <c r="K8" s="43"/>
      <c r="L8" s="44">
        <f t="shared" si="0"/>
        <v>72.25</v>
      </c>
      <c r="M8" s="45"/>
    </row>
    <row r="9" spans="1:13" ht="14.25" customHeight="1">
      <c r="A9" s="43">
        <v>5</v>
      </c>
      <c r="B9" s="46" t="s">
        <v>36</v>
      </c>
      <c r="C9" s="43">
        <v>70</v>
      </c>
      <c r="D9" s="43">
        <v>60</v>
      </c>
      <c r="E9" s="43">
        <v>73</v>
      </c>
      <c r="F9" s="43">
        <v>77</v>
      </c>
      <c r="G9" s="47"/>
      <c r="H9" s="47"/>
      <c r="I9" s="47"/>
      <c r="J9" s="47"/>
      <c r="K9" s="47"/>
      <c r="L9" s="36">
        <f t="shared" si="0"/>
        <v>70</v>
      </c>
      <c r="M9" s="47"/>
    </row>
    <row r="10" spans="1:13" ht="14.25" customHeight="1">
      <c r="A10" s="43">
        <v>6</v>
      </c>
      <c r="B10" s="46" t="s">
        <v>37</v>
      </c>
      <c r="C10" s="43">
        <v>64</v>
      </c>
      <c r="D10" s="43">
        <v>61</v>
      </c>
      <c r="E10" s="43">
        <v>75</v>
      </c>
      <c r="F10" s="43">
        <v>70</v>
      </c>
      <c r="G10" s="47"/>
      <c r="H10" s="47"/>
      <c r="I10" s="47"/>
      <c r="J10" s="47"/>
      <c r="K10" s="47"/>
      <c r="L10" s="40">
        <f t="shared" si="0"/>
        <v>67.5</v>
      </c>
      <c r="M10" s="47"/>
    </row>
    <row r="11" spans="1:13" ht="14.25" customHeight="1">
      <c r="A11" s="43">
        <v>7</v>
      </c>
      <c r="B11" s="46" t="s">
        <v>38</v>
      </c>
      <c r="C11" s="43">
        <v>0</v>
      </c>
      <c r="D11" s="43">
        <v>0</v>
      </c>
      <c r="E11" s="43">
        <v>8</v>
      </c>
      <c r="F11" s="43">
        <v>0</v>
      </c>
      <c r="G11" s="47"/>
      <c r="H11" s="47"/>
      <c r="I11" s="47"/>
      <c r="J11" s="47"/>
      <c r="K11" s="47"/>
      <c r="L11" s="44">
        <f t="shared" si="0"/>
        <v>2</v>
      </c>
      <c r="M11" s="47"/>
    </row>
    <row r="12" spans="1:13" ht="14.25" customHeight="1">
      <c r="A12" s="43">
        <v>8</v>
      </c>
      <c r="B12" s="46" t="s">
        <v>39</v>
      </c>
      <c r="C12" s="43">
        <v>66</v>
      </c>
      <c r="D12" s="43">
        <v>62</v>
      </c>
      <c r="E12" s="43">
        <v>60</v>
      </c>
      <c r="F12" s="43">
        <v>61</v>
      </c>
      <c r="G12" s="47"/>
      <c r="H12" s="47"/>
      <c r="I12" s="47"/>
      <c r="J12" s="47"/>
      <c r="K12" s="47"/>
      <c r="L12" s="44">
        <f t="shared" si="0"/>
        <v>62.25</v>
      </c>
      <c r="M12" s="47"/>
    </row>
    <row r="13" spans="1:13" ht="14.25" customHeight="1">
      <c r="A13" s="43">
        <v>9</v>
      </c>
      <c r="B13" s="46" t="s">
        <v>40</v>
      </c>
      <c r="C13" s="43">
        <v>0</v>
      </c>
      <c r="D13" s="43">
        <v>0</v>
      </c>
      <c r="E13" s="43">
        <v>0</v>
      </c>
      <c r="F13" s="43">
        <v>0</v>
      </c>
      <c r="G13" s="47"/>
      <c r="H13" s="47"/>
      <c r="I13" s="47"/>
      <c r="J13" s="47"/>
      <c r="K13" s="47"/>
      <c r="L13" s="36">
        <f t="shared" si="0"/>
        <v>0</v>
      </c>
      <c r="M13" s="47"/>
    </row>
    <row r="14" spans="1:13" ht="14.25" customHeight="1"/>
    <row r="15" spans="1:13" ht="14.25" customHeight="1"/>
    <row r="16" spans="1:13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">
    <mergeCell ref="M1:M3"/>
    <mergeCell ref="C2:H2"/>
    <mergeCell ref="I2:J2"/>
    <mergeCell ref="A1:A3"/>
    <mergeCell ref="B1:B3"/>
    <mergeCell ref="C1:J1"/>
    <mergeCell ref="K1:K3"/>
    <mergeCell ref="L1:L3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workbookViewId="0">
      <selection sqref="A1:A3"/>
    </sheetView>
  </sheetViews>
  <sheetFormatPr defaultColWidth="14.42578125" defaultRowHeight="15" customHeight="1"/>
  <cols>
    <col min="1" max="1" width="8.7109375" customWidth="1"/>
    <col min="2" max="2" width="34.28515625" customWidth="1"/>
    <col min="3" max="26" width="8.7109375" customWidth="1"/>
  </cols>
  <sheetData>
    <row r="1" spans="1:13" ht="14.25" customHeight="1">
      <c r="A1" s="127" t="s">
        <v>0</v>
      </c>
      <c r="B1" s="127" t="s">
        <v>1</v>
      </c>
      <c r="C1" s="128" t="s">
        <v>2</v>
      </c>
      <c r="D1" s="117"/>
      <c r="E1" s="117"/>
      <c r="F1" s="117"/>
      <c r="G1" s="117"/>
      <c r="H1" s="117"/>
      <c r="I1" s="117"/>
      <c r="J1" s="118"/>
      <c r="K1" s="129" t="s">
        <v>3</v>
      </c>
      <c r="L1" s="129" t="s">
        <v>4</v>
      </c>
      <c r="M1" s="124" t="s">
        <v>5</v>
      </c>
    </row>
    <row r="2" spans="1:13" ht="14.25" customHeight="1">
      <c r="A2" s="114"/>
      <c r="B2" s="114"/>
      <c r="C2" s="125" t="s">
        <v>6</v>
      </c>
      <c r="D2" s="121"/>
      <c r="E2" s="121"/>
      <c r="F2" s="121"/>
      <c r="G2" s="121"/>
      <c r="H2" s="122"/>
      <c r="I2" s="128" t="s">
        <v>7</v>
      </c>
      <c r="J2" s="118"/>
      <c r="K2" s="114"/>
      <c r="L2" s="114"/>
      <c r="M2" s="114"/>
    </row>
    <row r="3" spans="1:13" ht="14.25" customHeight="1">
      <c r="A3" s="115"/>
      <c r="B3" s="115"/>
      <c r="C3" s="27" t="s">
        <v>27</v>
      </c>
      <c r="D3" s="48" t="s">
        <v>28</v>
      </c>
      <c r="E3" s="26" t="s">
        <v>29</v>
      </c>
      <c r="F3" s="26" t="s">
        <v>30</v>
      </c>
      <c r="G3" s="28"/>
      <c r="H3" s="28"/>
      <c r="I3" s="29"/>
      <c r="J3" s="49"/>
      <c r="K3" s="115"/>
      <c r="L3" s="115"/>
      <c r="M3" s="115"/>
    </row>
    <row r="4" spans="1:13" ht="14.25" customHeight="1">
      <c r="A4" s="30">
        <v>1</v>
      </c>
      <c r="B4" s="30">
        <v>2</v>
      </c>
      <c r="C4" s="31">
        <v>3</v>
      </c>
      <c r="D4" s="31">
        <v>4</v>
      </c>
      <c r="E4" s="32">
        <v>5</v>
      </c>
      <c r="F4" s="31">
        <v>6</v>
      </c>
      <c r="G4" s="31">
        <v>7</v>
      </c>
      <c r="H4" s="31">
        <v>8</v>
      </c>
      <c r="I4" s="31">
        <v>9</v>
      </c>
      <c r="J4" s="31">
        <v>10</v>
      </c>
      <c r="K4" s="30">
        <v>11</v>
      </c>
      <c r="L4" s="30">
        <v>12</v>
      </c>
      <c r="M4" s="30">
        <v>13</v>
      </c>
    </row>
    <row r="5" spans="1:13" ht="19.5" customHeight="1">
      <c r="A5" s="50">
        <v>1</v>
      </c>
      <c r="B5" s="51" t="s">
        <v>41</v>
      </c>
      <c r="C5" s="52">
        <v>90</v>
      </c>
      <c r="D5" s="52">
        <v>92</v>
      </c>
      <c r="E5" s="52">
        <v>100</v>
      </c>
      <c r="F5" s="52">
        <v>90</v>
      </c>
      <c r="G5" s="52"/>
      <c r="H5" s="52"/>
      <c r="I5" s="52"/>
      <c r="J5" s="52"/>
      <c r="K5" s="52">
        <v>2</v>
      </c>
      <c r="L5" s="36">
        <f t="shared" ref="L5:L15" si="0">AVERAGE(C5:J5)+K5</f>
        <v>95</v>
      </c>
      <c r="M5" s="53"/>
    </row>
    <row r="6" spans="1:13" ht="21" customHeight="1">
      <c r="A6" s="54">
        <v>2</v>
      </c>
      <c r="B6" s="55" t="s">
        <v>42</v>
      </c>
      <c r="C6" s="37">
        <v>88</v>
      </c>
      <c r="D6" s="37">
        <v>77</v>
      </c>
      <c r="E6" s="37">
        <v>92</v>
      </c>
      <c r="F6" s="37">
        <v>76</v>
      </c>
      <c r="G6" s="37"/>
      <c r="H6" s="37"/>
      <c r="I6" s="37"/>
      <c r="J6" s="37"/>
      <c r="K6" s="56"/>
      <c r="L6" s="40">
        <f t="shared" si="0"/>
        <v>83.25</v>
      </c>
      <c r="M6" s="37" t="s">
        <v>15</v>
      </c>
    </row>
    <row r="7" spans="1:13" ht="14.25" customHeight="1">
      <c r="A7" s="43">
        <v>3</v>
      </c>
      <c r="B7" s="46" t="s">
        <v>43</v>
      </c>
      <c r="C7" s="43">
        <v>90</v>
      </c>
      <c r="D7" s="43">
        <v>78</v>
      </c>
      <c r="E7" s="43">
        <v>90</v>
      </c>
      <c r="F7" s="43">
        <v>90</v>
      </c>
      <c r="G7" s="47"/>
      <c r="H7" s="47"/>
      <c r="I7" s="47"/>
      <c r="J7" s="47"/>
      <c r="K7" s="47"/>
      <c r="L7" s="44">
        <f t="shared" si="0"/>
        <v>87</v>
      </c>
      <c r="M7" s="47"/>
    </row>
    <row r="8" spans="1:13" ht="14.25" customHeight="1">
      <c r="A8" s="43">
        <v>4</v>
      </c>
      <c r="B8" s="46" t="s">
        <v>44</v>
      </c>
      <c r="C8" s="43">
        <v>75</v>
      </c>
      <c r="D8" s="43">
        <v>75</v>
      </c>
      <c r="E8" s="43">
        <v>65</v>
      </c>
      <c r="F8" s="43">
        <v>37</v>
      </c>
      <c r="G8" s="47"/>
      <c r="H8" s="47"/>
      <c r="I8" s="47"/>
      <c r="J8" s="47"/>
      <c r="K8" s="47"/>
      <c r="L8" s="44">
        <f t="shared" si="0"/>
        <v>63</v>
      </c>
      <c r="M8" s="47"/>
    </row>
    <row r="9" spans="1:13" ht="14.25" customHeight="1">
      <c r="A9" s="43">
        <v>5</v>
      </c>
      <c r="B9" s="46" t="s">
        <v>45</v>
      </c>
      <c r="C9" s="43">
        <v>78</v>
      </c>
      <c r="D9" s="43">
        <v>76</v>
      </c>
      <c r="E9" s="43">
        <v>62</v>
      </c>
      <c r="F9" s="43">
        <v>70</v>
      </c>
      <c r="G9" s="47"/>
      <c r="H9" s="47"/>
      <c r="I9" s="47"/>
      <c r="J9" s="47"/>
      <c r="K9" s="47"/>
      <c r="L9" s="44">
        <f t="shared" si="0"/>
        <v>71.5</v>
      </c>
      <c r="M9" s="47"/>
    </row>
    <row r="10" spans="1:13" ht="14.25" customHeight="1">
      <c r="A10" s="43">
        <v>6</v>
      </c>
      <c r="B10" s="46" t="s">
        <v>46</v>
      </c>
      <c r="C10" s="43">
        <v>78</v>
      </c>
      <c r="D10" s="43">
        <v>77</v>
      </c>
      <c r="E10" s="43">
        <v>62</v>
      </c>
      <c r="F10" s="43">
        <v>63</v>
      </c>
      <c r="G10" s="47"/>
      <c r="H10" s="47"/>
      <c r="I10" s="47"/>
      <c r="J10" s="47"/>
      <c r="K10" s="47"/>
      <c r="L10" s="44">
        <f t="shared" si="0"/>
        <v>70</v>
      </c>
      <c r="M10" s="47"/>
    </row>
    <row r="11" spans="1:13" ht="14.25" customHeight="1">
      <c r="A11" s="43">
        <v>7</v>
      </c>
      <c r="B11" s="46" t="s">
        <v>47</v>
      </c>
      <c r="C11" s="43">
        <v>75</v>
      </c>
      <c r="D11" s="43">
        <v>75</v>
      </c>
      <c r="E11" s="43">
        <v>65</v>
      </c>
      <c r="F11" s="43">
        <v>65</v>
      </c>
      <c r="G11" s="47"/>
      <c r="H11" s="47"/>
      <c r="I11" s="47"/>
      <c r="J11" s="47"/>
      <c r="K11" s="47"/>
      <c r="L11" s="44">
        <f t="shared" si="0"/>
        <v>70</v>
      </c>
      <c r="M11" s="47"/>
    </row>
    <row r="12" spans="1:13" ht="14.25" customHeight="1">
      <c r="A12" s="43">
        <v>8</v>
      </c>
      <c r="B12" s="46" t="s">
        <v>48</v>
      </c>
      <c r="C12" s="43">
        <v>90</v>
      </c>
      <c r="D12" s="43">
        <v>75</v>
      </c>
      <c r="E12" s="43">
        <v>90</v>
      </c>
      <c r="F12" s="43">
        <v>66</v>
      </c>
      <c r="G12" s="47"/>
      <c r="H12" s="47"/>
      <c r="I12" s="47"/>
      <c r="J12" s="47"/>
      <c r="K12" s="47"/>
      <c r="L12" s="44">
        <f t="shared" si="0"/>
        <v>80.25</v>
      </c>
      <c r="M12" s="47"/>
    </row>
    <row r="13" spans="1:13" ht="14.25" customHeight="1">
      <c r="A13" s="43">
        <v>9</v>
      </c>
      <c r="B13" s="46" t="s">
        <v>49</v>
      </c>
      <c r="C13" s="43">
        <v>83</v>
      </c>
      <c r="D13" s="43">
        <v>75</v>
      </c>
      <c r="E13" s="43">
        <v>92</v>
      </c>
      <c r="F13" s="43">
        <v>77</v>
      </c>
      <c r="G13" s="47"/>
      <c r="H13" s="47"/>
      <c r="I13" s="47"/>
      <c r="J13" s="47"/>
      <c r="K13" s="47"/>
      <c r="L13" s="44">
        <f t="shared" si="0"/>
        <v>81.75</v>
      </c>
      <c r="M13" s="47"/>
    </row>
    <row r="14" spans="1:13" ht="14.25" customHeight="1">
      <c r="A14" s="43">
        <v>10</v>
      </c>
      <c r="B14" s="46" t="s">
        <v>50</v>
      </c>
      <c r="C14" s="43">
        <v>81</v>
      </c>
      <c r="D14" s="43">
        <v>90</v>
      </c>
      <c r="E14" s="43">
        <v>75</v>
      </c>
      <c r="F14" s="43">
        <v>91</v>
      </c>
      <c r="G14" s="47"/>
      <c r="H14" s="47"/>
      <c r="I14" s="47"/>
      <c r="J14" s="47"/>
      <c r="K14" s="47"/>
      <c r="L14" s="44">
        <f t="shared" si="0"/>
        <v>84.25</v>
      </c>
      <c r="M14" s="47"/>
    </row>
    <row r="15" spans="1:13" ht="14.25" customHeight="1">
      <c r="A15" s="43">
        <v>11</v>
      </c>
      <c r="B15" s="46" t="s">
        <v>51</v>
      </c>
      <c r="C15" s="43"/>
      <c r="D15" s="43">
        <v>80</v>
      </c>
      <c r="E15" s="43">
        <v>86</v>
      </c>
      <c r="F15" s="43">
        <v>90</v>
      </c>
      <c r="G15" s="47"/>
      <c r="H15" s="47"/>
      <c r="I15" s="47"/>
      <c r="J15" s="47"/>
      <c r="K15" s="47"/>
      <c r="L15" s="44">
        <f t="shared" si="0"/>
        <v>85.333333333333329</v>
      </c>
      <c r="M15" s="47"/>
    </row>
    <row r="16" spans="1:13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">
    <mergeCell ref="M1:M3"/>
    <mergeCell ref="C2:H2"/>
    <mergeCell ref="I2:J2"/>
    <mergeCell ref="A1:A3"/>
    <mergeCell ref="B1:B3"/>
    <mergeCell ref="C1:J1"/>
    <mergeCell ref="K1:K3"/>
    <mergeCell ref="L1:L3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22"/>
  <sheetViews>
    <sheetView workbookViewId="0">
      <selection sqref="A1:A3"/>
    </sheetView>
  </sheetViews>
  <sheetFormatPr defaultColWidth="14.42578125" defaultRowHeight="15" customHeight="1"/>
  <cols>
    <col min="1" max="1" width="6.28515625" customWidth="1"/>
    <col min="2" max="2" width="34.5703125" customWidth="1"/>
    <col min="3" max="12" width="7.28515625" customWidth="1"/>
    <col min="13" max="13" width="13.42578125" customWidth="1"/>
  </cols>
  <sheetData>
    <row r="1" spans="1:13">
      <c r="A1" s="127" t="s">
        <v>0</v>
      </c>
      <c r="B1" s="127" t="s">
        <v>1</v>
      </c>
      <c r="C1" s="128" t="s">
        <v>2</v>
      </c>
      <c r="D1" s="117"/>
      <c r="E1" s="117"/>
      <c r="F1" s="117"/>
      <c r="G1" s="117"/>
      <c r="H1" s="117"/>
      <c r="I1" s="117"/>
      <c r="J1" s="118"/>
      <c r="K1" s="129" t="s">
        <v>3</v>
      </c>
      <c r="L1" s="129" t="s">
        <v>4</v>
      </c>
      <c r="M1" s="124" t="s">
        <v>5</v>
      </c>
    </row>
    <row r="2" spans="1:13">
      <c r="A2" s="114"/>
      <c r="B2" s="114"/>
      <c r="C2" s="125" t="s">
        <v>6</v>
      </c>
      <c r="D2" s="121"/>
      <c r="E2" s="121"/>
      <c r="F2" s="121"/>
      <c r="G2" s="121"/>
      <c r="H2" s="122"/>
      <c r="I2" s="126" t="s">
        <v>7</v>
      </c>
      <c r="J2" s="122"/>
      <c r="K2" s="114"/>
      <c r="L2" s="114"/>
      <c r="M2" s="114"/>
    </row>
    <row r="3" spans="1:13">
      <c r="A3" s="115"/>
      <c r="B3" s="115"/>
      <c r="C3" s="26" t="s">
        <v>27</v>
      </c>
      <c r="D3" s="57" t="s">
        <v>52</v>
      </c>
      <c r="E3" s="57" t="s">
        <v>53</v>
      </c>
      <c r="F3" s="57" t="s">
        <v>54</v>
      </c>
      <c r="G3" s="27"/>
      <c r="H3" s="28"/>
      <c r="I3" s="58" t="s">
        <v>55</v>
      </c>
      <c r="J3" s="29"/>
      <c r="K3" s="115"/>
      <c r="L3" s="115"/>
      <c r="M3" s="115"/>
    </row>
    <row r="4" spans="1:13">
      <c r="A4" s="30">
        <v>1</v>
      </c>
      <c r="B4" s="30">
        <v>2</v>
      </c>
      <c r="C4" s="31">
        <v>3</v>
      </c>
      <c r="D4" s="31">
        <v>4</v>
      </c>
      <c r="E4" s="32">
        <v>5</v>
      </c>
      <c r="F4" s="31">
        <v>6</v>
      </c>
      <c r="G4" s="31">
        <v>7</v>
      </c>
      <c r="H4" s="31">
        <v>8</v>
      </c>
      <c r="I4" s="31">
        <v>9</v>
      </c>
      <c r="J4" s="31">
        <v>10</v>
      </c>
      <c r="K4" s="30">
        <v>11</v>
      </c>
      <c r="L4" s="30">
        <v>12</v>
      </c>
      <c r="M4" s="30">
        <v>13</v>
      </c>
    </row>
    <row r="5" spans="1:13">
      <c r="A5" s="59">
        <v>1</v>
      </c>
      <c r="B5" s="59" t="s">
        <v>56</v>
      </c>
      <c r="C5" s="59">
        <v>68</v>
      </c>
      <c r="D5" s="59">
        <v>80</v>
      </c>
      <c r="E5" s="59">
        <v>64</v>
      </c>
      <c r="F5" s="59">
        <v>65</v>
      </c>
      <c r="G5" s="59"/>
      <c r="H5" s="59"/>
      <c r="I5" s="59">
        <v>65</v>
      </c>
      <c r="J5" s="59"/>
      <c r="K5" s="59"/>
      <c r="L5" s="59">
        <f t="shared" ref="L5:L22" si="0">AVERAGE(C5:J5)+K5</f>
        <v>68.400000000000006</v>
      </c>
      <c r="M5" s="59"/>
    </row>
    <row r="6" spans="1:13">
      <c r="A6" s="59">
        <v>2</v>
      </c>
      <c r="B6" s="59" t="s">
        <v>57</v>
      </c>
      <c r="C6" s="59">
        <v>76</v>
      </c>
      <c r="D6" s="59">
        <v>68</v>
      </c>
      <c r="E6" s="59">
        <v>75</v>
      </c>
      <c r="F6" s="59">
        <v>67</v>
      </c>
      <c r="G6" s="59"/>
      <c r="H6" s="59"/>
      <c r="I6" s="59">
        <v>67</v>
      </c>
      <c r="J6" s="59"/>
      <c r="K6" s="59"/>
      <c r="L6" s="59">
        <f t="shared" si="0"/>
        <v>70.599999999999994</v>
      </c>
      <c r="M6" s="59"/>
    </row>
    <row r="7" spans="1:13">
      <c r="A7" s="59">
        <v>3</v>
      </c>
      <c r="B7" s="59" t="s">
        <v>58</v>
      </c>
      <c r="C7" s="59">
        <v>68</v>
      </c>
      <c r="D7" s="59">
        <v>70</v>
      </c>
      <c r="E7" s="59">
        <v>76</v>
      </c>
      <c r="F7" s="59">
        <v>63</v>
      </c>
      <c r="G7" s="59"/>
      <c r="H7" s="59"/>
      <c r="I7" s="59">
        <v>64</v>
      </c>
      <c r="J7" s="59"/>
      <c r="K7" s="59"/>
      <c r="L7" s="59">
        <f t="shared" si="0"/>
        <v>68.2</v>
      </c>
      <c r="M7" s="59" t="s">
        <v>34</v>
      </c>
    </row>
    <row r="8" spans="1:13">
      <c r="A8" s="59">
        <v>4</v>
      </c>
      <c r="B8" s="59" t="s">
        <v>59</v>
      </c>
      <c r="C8" s="59">
        <v>72</v>
      </c>
      <c r="D8" s="59">
        <v>66</v>
      </c>
      <c r="E8" s="59">
        <v>66</v>
      </c>
      <c r="F8" s="59">
        <v>79</v>
      </c>
      <c r="G8" s="59"/>
      <c r="H8" s="59"/>
      <c r="I8" s="59">
        <v>70</v>
      </c>
      <c r="J8" s="59"/>
      <c r="K8" s="59"/>
      <c r="L8" s="59">
        <f t="shared" si="0"/>
        <v>70.599999999999994</v>
      </c>
      <c r="M8" s="59"/>
    </row>
    <row r="9" spans="1:13">
      <c r="A9" s="59">
        <v>5</v>
      </c>
      <c r="B9" s="59" t="s">
        <v>60</v>
      </c>
      <c r="C9" s="59">
        <v>77</v>
      </c>
      <c r="D9" s="59">
        <v>85</v>
      </c>
      <c r="E9" s="59">
        <v>67</v>
      </c>
      <c r="F9" s="59">
        <v>86</v>
      </c>
      <c r="G9" s="59"/>
      <c r="H9" s="59"/>
      <c r="I9" s="59">
        <v>70</v>
      </c>
      <c r="J9" s="59"/>
      <c r="K9" s="59"/>
      <c r="L9" s="59">
        <f t="shared" si="0"/>
        <v>77</v>
      </c>
      <c r="M9" s="59"/>
    </row>
    <row r="10" spans="1:13">
      <c r="A10" s="59">
        <v>6</v>
      </c>
      <c r="B10" s="59" t="s">
        <v>61</v>
      </c>
      <c r="C10" s="59">
        <v>90</v>
      </c>
      <c r="D10" s="59">
        <v>91</v>
      </c>
      <c r="E10" s="59">
        <v>90</v>
      </c>
      <c r="F10" s="59">
        <v>98</v>
      </c>
      <c r="G10" s="59"/>
      <c r="H10" s="59"/>
      <c r="I10" s="59">
        <v>95</v>
      </c>
      <c r="J10" s="59"/>
      <c r="K10" s="59"/>
      <c r="L10" s="59">
        <f t="shared" si="0"/>
        <v>92.8</v>
      </c>
      <c r="M10" s="59"/>
    </row>
    <row r="11" spans="1:13">
      <c r="A11" s="59">
        <v>7</v>
      </c>
      <c r="B11" s="59" t="s">
        <v>62</v>
      </c>
      <c r="C11" s="59">
        <v>64</v>
      </c>
      <c r="D11" s="59">
        <v>70</v>
      </c>
      <c r="E11" s="59">
        <v>66</v>
      </c>
      <c r="F11" s="59">
        <v>64</v>
      </c>
      <c r="G11" s="59"/>
      <c r="H11" s="59"/>
      <c r="I11" s="59">
        <v>62</v>
      </c>
      <c r="J11" s="59"/>
      <c r="K11" s="59"/>
      <c r="L11" s="59">
        <f t="shared" si="0"/>
        <v>65.2</v>
      </c>
      <c r="M11" s="59"/>
    </row>
    <row r="12" spans="1:13">
      <c r="A12" s="59">
        <v>8</v>
      </c>
      <c r="B12" s="59" t="s">
        <v>63</v>
      </c>
      <c r="C12" s="59">
        <v>66</v>
      </c>
      <c r="D12" s="59">
        <v>70</v>
      </c>
      <c r="E12" s="59">
        <v>75</v>
      </c>
      <c r="F12" s="59">
        <v>62</v>
      </c>
      <c r="G12" s="59"/>
      <c r="H12" s="59"/>
      <c r="I12" s="59">
        <v>64</v>
      </c>
      <c r="J12" s="59"/>
      <c r="K12" s="59"/>
      <c r="L12" s="59">
        <f t="shared" si="0"/>
        <v>67.400000000000006</v>
      </c>
      <c r="M12" s="59"/>
    </row>
    <row r="13" spans="1:13">
      <c r="A13" s="59">
        <v>9</v>
      </c>
      <c r="B13" s="59" t="s">
        <v>64</v>
      </c>
      <c r="C13" s="59">
        <v>73</v>
      </c>
      <c r="D13" s="59">
        <v>65</v>
      </c>
      <c r="E13" s="59">
        <v>60</v>
      </c>
      <c r="F13" s="59">
        <v>61</v>
      </c>
      <c r="G13" s="59"/>
      <c r="H13" s="59"/>
      <c r="I13" s="59">
        <v>75</v>
      </c>
      <c r="J13" s="59"/>
      <c r="K13" s="59"/>
      <c r="L13" s="59">
        <f t="shared" si="0"/>
        <v>66.8</v>
      </c>
      <c r="M13" s="59"/>
    </row>
    <row r="14" spans="1:13">
      <c r="A14" s="59">
        <v>10</v>
      </c>
      <c r="B14" s="59" t="s">
        <v>65</v>
      </c>
      <c r="C14" s="59">
        <v>68</v>
      </c>
      <c r="D14" s="59">
        <v>80</v>
      </c>
      <c r="E14" s="59">
        <v>67</v>
      </c>
      <c r="F14" s="59">
        <v>75</v>
      </c>
      <c r="G14" s="59"/>
      <c r="H14" s="59"/>
      <c r="I14" s="59">
        <v>65</v>
      </c>
      <c r="J14" s="59"/>
      <c r="K14" s="59"/>
      <c r="L14" s="59">
        <f t="shared" si="0"/>
        <v>71</v>
      </c>
      <c r="M14" s="59"/>
    </row>
    <row r="15" spans="1:13">
      <c r="A15" s="59">
        <v>11</v>
      </c>
      <c r="B15" s="59" t="s">
        <v>66</v>
      </c>
      <c r="C15" s="60">
        <v>82</v>
      </c>
      <c r="D15" s="59">
        <v>67</v>
      </c>
      <c r="E15" s="59">
        <v>71</v>
      </c>
      <c r="F15" s="59">
        <v>79</v>
      </c>
      <c r="G15" s="59"/>
      <c r="H15" s="59"/>
      <c r="I15" s="59">
        <v>80</v>
      </c>
      <c r="J15" s="59"/>
      <c r="K15" s="59"/>
      <c r="L15" s="59">
        <f t="shared" si="0"/>
        <v>75.8</v>
      </c>
      <c r="M15" s="59"/>
    </row>
    <row r="16" spans="1:13">
      <c r="A16" s="59">
        <v>12</v>
      </c>
      <c r="B16" s="59" t="s">
        <v>67</v>
      </c>
      <c r="C16" s="59">
        <v>68</v>
      </c>
      <c r="D16" s="59">
        <v>67</v>
      </c>
      <c r="E16" s="59">
        <v>65</v>
      </c>
      <c r="F16" s="59">
        <v>73</v>
      </c>
      <c r="G16" s="59"/>
      <c r="H16" s="59"/>
      <c r="I16" s="59">
        <v>62</v>
      </c>
      <c r="J16" s="59"/>
      <c r="K16" s="59"/>
      <c r="L16" s="59">
        <f t="shared" si="0"/>
        <v>67</v>
      </c>
      <c r="M16" s="59" t="s">
        <v>68</v>
      </c>
    </row>
    <row r="17" spans="1:13">
      <c r="A17" s="59">
        <v>13</v>
      </c>
      <c r="B17" s="59" t="s">
        <v>69</v>
      </c>
      <c r="C17" s="59">
        <v>68</v>
      </c>
      <c r="D17" s="59">
        <v>79</v>
      </c>
      <c r="E17" s="59">
        <v>77</v>
      </c>
      <c r="F17" s="59">
        <v>62</v>
      </c>
      <c r="G17" s="59"/>
      <c r="H17" s="59"/>
      <c r="I17" s="59">
        <v>75</v>
      </c>
      <c r="J17" s="59"/>
      <c r="K17" s="59"/>
      <c r="L17" s="59">
        <f t="shared" si="0"/>
        <v>72.2</v>
      </c>
      <c r="M17" s="59" t="s">
        <v>70</v>
      </c>
    </row>
    <row r="18" spans="1:13">
      <c r="A18" s="59">
        <v>14</v>
      </c>
      <c r="B18" s="59" t="s">
        <v>71</v>
      </c>
      <c r="C18" s="59">
        <v>90</v>
      </c>
      <c r="D18" s="59">
        <v>91</v>
      </c>
      <c r="E18" s="59">
        <v>90</v>
      </c>
      <c r="F18" s="59">
        <v>93</v>
      </c>
      <c r="G18" s="59"/>
      <c r="H18" s="59"/>
      <c r="I18" s="59">
        <v>95</v>
      </c>
      <c r="J18" s="59"/>
      <c r="K18" s="59"/>
      <c r="L18" s="59">
        <f t="shared" si="0"/>
        <v>91.8</v>
      </c>
      <c r="M18" s="59"/>
    </row>
    <row r="19" spans="1:13">
      <c r="A19" s="59">
        <v>15</v>
      </c>
      <c r="B19" s="59" t="s">
        <v>72</v>
      </c>
      <c r="C19" s="59">
        <v>90</v>
      </c>
      <c r="D19" s="59">
        <v>91</v>
      </c>
      <c r="E19" s="59">
        <v>90</v>
      </c>
      <c r="F19" s="59">
        <v>91</v>
      </c>
      <c r="G19" s="59"/>
      <c r="H19" s="59"/>
      <c r="I19" s="59">
        <v>90</v>
      </c>
      <c r="J19" s="59"/>
      <c r="K19" s="59"/>
      <c r="L19" s="59">
        <f t="shared" si="0"/>
        <v>90.4</v>
      </c>
      <c r="M19" s="59"/>
    </row>
    <row r="20" spans="1:13">
      <c r="A20" s="59">
        <v>16</v>
      </c>
      <c r="B20" s="59" t="s">
        <v>73</v>
      </c>
      <c r="C20" s="59">
        <v>64</v>
      </c>
      <c r="D20" s="59">
        <v>70</v>
      </c>
      <c r="E20" s="59">
        <v>64</v>
      </c>
      <c r="F20" s="59">
        <v>62</v>
      </c>
      <c r="G20" s="59"/>
      <c r="H20" s="59"/>
      <c r="I20" s="59">
        <v>64</v>
      </c>
      <c r="J20" s="59"/>
      <c r="K20" s="59"/>
      <c r="L20" s="59">
        <f t="shared" si="0"/>
        <v>64.8</v>
      </c>
      <c r="M20" s="59"/>
    </row>
    <row r="21" spans="1:13">
      <c r="A21" s="59">
        <v>17</v>
      </c>
      <c r="B21" s="59" t="s">
        <v>74</v>
      </c>
      <c r="C21" s="59">
        <v>93</v>
      </c>
      <c r="D21" s="59">
        <v>91</v>
      </c>
      <c r="E21" s="59">
        <v>90</v>
      </c>
      <c r="F21" s="59">
        <v>94</v>
      </c>
      <c r="G21" s="59"/>
      <c r="H21" s="59"/>
      <c r="I21" s="59">
        <v>95</v>
      </c>
      <c r="J21" s="59"/>
      <c r="K21" s="59"/>
      <c r="L21" s="59">
        <f t="shared" si="0"/>
        <v>92.6</v>
      </c>
      <c r="M21" s="59"/>
    </row>
    <row r="22" spans="1:13">
      <c r="A22" s="59">
        <v>18</v>
      </c>
      <c r="B22" s="59" t="s">
        <v>75</v>
      </c>
      <c r="C22" s="59">
        <v>80</v>
      </c>
      <c r="D22" s="59">
        <v>85</v>
      </c>
      <c r="E22" s="59">
        <v>85</v>
      </c>
      <c r="F22" s="59">
        <v>93</v>
      </c>
      <c r="G22" s="59"/>
      <c r="H22" s="59"/>
      <c r="I22" s="59">
        <v>80</v>
      </c>
      <c r="J22" s="59"/>
      <c r="K22" s="59"/>
      <c r="L22" s="59">
        <f t="shared" si="0"/>
        <v>84.6</v>
      </c>
      <c r="M22" s="59"/>
    </row>
  </sheetData>
  <mergeCells count="8">
    <mergeCell ref="M1:M3"/>
    <mergeCell ref="C2:H2"/>
    <mergeCell ref="I2:J2"/>
    <mergeCell ref="A1:A3"/>
    <mergeCell ref="B1:B3"/>
    <mergeCell ref="C1:J1"/>
    <mergeCell ref="K1:K3"/>
    <mergeCell ref="L1:L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V18"/>
  <sheetViews>
    <sheetView workbookViewId="0">
      <selection activeCell="B18" sqref="B18"/>
    </sheetView>
  </sheetViews>
  <sheetFormatPr defaultRowHeight="15" customHeight="1"/>
  <cols>
    <col min="1" max="1" width="9.140625" style="61"/>
    <col min="2" max="2" width="38.7109375" style="61" customWidth="1"/>
    <col min="3" max="12" width="9.140625" style="61"/>
    <col min="13" max="13" width="21.42578125" style="61" customWidth="1"/>
    <col min="14" max="16384" width="9.140625" style="61"/>
  </cols>
  <sheetData>
    <row r="1" spans="1:22" ht="33" customHeight="1">
      <c r="A1" s="62"/>
      <c r="B1" s="62"/>
      <c r="C1" s="63"/>
      <c r="D1" s="63"/>
      <c r="E1" s="63"/>
      <c r="F1" s="63"/>
      <c r="G1" s="63"/>
      <c r="H1" s="63"/>
      <c r="I1" s="63"/>
      <c r="J1" s="63"/>
      <c r="K1" s="62"/>
      <c r="L1" s="62"/>
      <c r="M1" s="62"/>
    </row>
    <row r="2" spans="1:22">
      <c r="A2" s="62"/>
      <c r="B2" s="62"/>
      <c r="C2" s="63"/>
      <c r="D2" s="63"/>
      <c r="E2" s="63"/>
      <c r="F2" s="63"/>
      <c r="G2" s="63"/>
      <c r="H2" s="63"/>
      <c r="I2" s="63"/>
      <c r="J2" s="63"/>
      <c r="K2" s="62"/>
      <c r="L2" s="62"/>
      <c r="M2" s="62"/>
    </row>
    <row r="3" spans="1:22" ht="14.25" customHeight="1">
      <c r="A3" s="62"/>
      <c r="B3" s="62"/>
      <c r="C3" s="63"/>
      <c r="D3" s="63"/>
      <c r="E3" s="63"/>
      <c r="F3" s="63"/>
      <c r="G3" s="63"/>
      <c r="H3" s="63"/>
      <c r="I3" s="63"/>
      <c r="J3" s="63"/>
      <c r="K3" s="62"/>
      <c r="L3" s="62"/>
      <c r="M3" s="62"/>
    </row>
    <row r="4" spans="1:22" ht="2.25" hidden="1" customHeight="1">
      <c r="A4" s="62"/>
      <c r="B4" s="62"/>
      <c r="C4" s="63"/>
      <c r="D4" s="63"/>
      <c r="E4" s="63"/>
      <c r="F4" s="63"/>
      <c r="G4" s="63"/>
      <c r="H4" s="63"/>
      <c r="I4" s="63"/>
      <c r="J4" s="63"/>
      <c r="K4" s="62"/>
      <c r="L4" s="62"/>
      <c r="M4" s="62"/>
    </row>
    <row r="5" spans="1:22" ht="11.25" customHeight="1">
      <c r="A5" s="130" t="s">
        <v>0</v>
      </c>
      <c r="B5" s="130" t="s">
        <v>1</v>
      </c>
      <c r="C5" s="133" t="s">
        <v>2</v>
      </c>
      <c r="D5" s="134"/>
      <c r="E5" s="134"/>
      <c r="F5" s="134"/>
      <c r="G5" s="134"/>
      <c r="H5" s="134"/>
      <c r="I5" s="134"/>
      <c r="J5" s="135"/>
      <c r="K5" s="136" t="s">
        <v>3</v>
      </c>
      <c r="L5" s="136" t="s">
        <v>4</v>
      </c>
      <c r="M5" s="144" t="s">
        <v>5</v>
      </c>
    </row>
    <row r="6" spans="1:22" ht="10.5" customHeight="1">
      <c r="A6" s="131"/>
      <c r="B6" s="131"/>
      <c r="C6" s="139" t="s">
        <v>6</v>
      </c>
      <c r="D6" s="140"/>
      <c r="E6" s="140"/>
      <c r="F6" s="140"/>
      <c r="G6" s="140"/>
      <c r="H6" s="141"/>
      <c r="I6" s="142" t="s">
        <v>7</v>
      </c>
      <c r="J6" s="143"/>
      <c r="K6" s="137"/>
      <c r="L6" s="137"/>
      <c r="M6" s="145"/>
    </row>
    <row r="7" spans="1:22" ht="94.5" customHeight="1">
      <c r="A7" s="132"/>
      <c r="B7" s="146"/>
      <c r="C7" s="147" t="s">
        <v>120</v>
      </c>
      <c r="D7" s="148" t="s">
        <v>121</v>
      </c>
      <c r="E7" s="147" t="s">
        <v>122</v>
      </c>
      <c r="F7" s="147" t="s">
        <v>123</v>
      </c>
      <c r="G7" s="149"/>
      <c r="H7" s="149"/>
      <c r="I7" s="147" t="s">
        <v>122</v>
      </c>
      <c r="J7" s="150"/>
      <c r="K7" s="137"/>
      <c r="L7" s="137"/>
      <c r="M7" s="145"/>
    </row>
    <row r="8" spans="1:22" ht="12" customHeight="1">
      <c r="A8" s="69">
        <v>1</v>
      </c>
      <c r="B8" s="151">
        <v>2</v>
      </c>
      <c r="C8" s="152">
        <v>3</v>
      </c>
      <c r="D8" s="152">
        <v>4</v>
      </c>
      <c r="E8" s="153">
        <v>5</v>
      </c>
      <c r="F8" s="152">
        <v>6</v>
      </c>
      <c r="G8" s="152">
        <v>7</v>
      </c>
      <c r="H8" s="152">
        <v>8</v>
      </c>
      <c r="I8" s="152">
        <v>9</v>
      </c>
      <c r="J8" s="151">
        <v>10</v>
      </c>
      <c r="K8" s="151">
        <v>11</v>
      </c>
      <c r="L8" s="151">
        <v>12</v>
      </c>
      <c r="M8" s="151">
        <v>13</v>
      </c>
    </row>
    <row r="9" spans="1:22" ht="16.5" customHeight="1">
      <c r="A9" s="154">
        <v>1</v>
      </c>
      <c r="B9" s="155" t="s">
        <v>124</v>
      </c>
      <c r="C9" s="73">
        <v>96</v>
      </c>
      <c r="D9" s="73">
        <v>95</v>
      </c>
      <c r="E9" s="73">
        <v>94</v>
      </c>
      <c r="F9" s="73">
        <v>93</v>
      </c>
      <c r="G9" s="73"/>
      <c r="H9" s="73"/>
      <c r="I9" s="73">
        <v>90</v>
      </c>
      <c r="J9" s="73"/>
      <c r="K9" s="73"/>
      <c r="L9" s="156">
        <f t="shared" ref="L9:L16" si="0">AVERAGE(C9:J9)+K9</f>
        <v>93.6</v>
      </c>
      <c r="M9" s="81" t="s">
        <v>13</v>
      </c>
    </row>
    <row r="10" spans="1:22" ht="16.5" customHeight="1">
      <c r="A10" s="81">
        <v>2</v>
      </c>
      <c r="B10" s="157" t="s">
        <v>125</v>
      </c>
      <c r="C10" s="158">
        <v>94</v>
      </c>
      <c r="D10" s="154">
        <v>91</v>
      </c>
      <c r="E10" s="154">
        <v>91</v>
      </c>
      <c r="F10" s="154">
        <v>95</v>
      </c>
      <c r="G10" s="154"/>
      <c r="H10" s="154"/>
      <c r="I10" s="154">
        <v>90</v>
      </c>
      <c r="J10" s="154"/>
      <c r="K10" s="154"/>
      <c r="L10" s="156">
        <f t="shared" si="0"/>
        <v>92.2</v>
      </c>
      <c r="M10" s="81" t="s">
        <v>13</v>
      </c>
    </row>
    <row r="11" spans="1:22" ht="16.5" customHeight="1">
      <c r="A11" s="81">
        <v>3</v>
      </c>
      <c r="B11" s="159" t="s">
        <v>126</v>
      </c>
      <c r="C11" s="81">
        <v>90</v>
      </c>
      <c r="D11" s="81">
        <v>90</v>
      </c>
      <c r="E11" s="81">
        <v>92</v>
      </c>
      <c r="F11" s="81">
        <v>95</v>
      </c>
      <c r="G11" s="81"/>
      <c r="H11" s="81"/>
      <c r="I11" s="81">
        <v>90</v>
      </c>
      <c r="J11" s="81"/>
      <c r="K11" s="81"/>
      <c r="L11" s="156">
        <f t="shared" si="0"/>
        <v>91.4</v>
      </c>
      <c r="M11" s="81" t="s">
        <v>13</v>
      </c>
    </row>
    <row r="12" spans="1:22" ht="16.5" customHeight="1" thickBot="1">
      <c r="A12" s="160">
        <v>4</v>
      </c>
      <c r="B12" s="161" t="s">
        <v>127</v>
      </c>
      <c r="C12" s="160">
        <v>90</v>
      </c>
      <c r="D12" s="160">
        <v>90</v>
      </c>
      <c r="E12" s="160">
        <v>92</v>
      </c>
      <c r="F12" s="160">
        <v>93</v>
      </c>
      <c r="G12" s="160"/>
      <c r="H12" s="160"/>
      <c r="I12" s="160">
        <v>90</v>
      </c>
      <c r="J12" s="160"/>
      <c r="K12" s="160"/>
      <c r="L12" s="162">
        <f t="shared" si="0"/>
        <v>91</v>
      </c>
      <c r="M12" s="163" t="s">
        <v>13</v>
      </c>
    </row>
    <row r="13" spans="1:22" ht="15" customHeight="1">
      <c r="A13" s="93">
        <v>5</v>
      </c>
      <c r="B13" s="164" t="s">
        <v>128</v>
      </c>
      <c r="C13" s="153">
        <v>93</v>
      </c>
      <c r="D13" s="153">
        <v>90</v>
      </c>
      <c r="E13" s="153">
        <v>76</v>
      </c>
      <c r="F13" s="153">
        <v>75</v>
      </c>
      <c r="G13" s="153"/>
      <c r="H13" s="153"/>
      <c r="I13" s="153">
        <v>85</v>
      </c>
      <c r="J13" s="153"/>
      <c r="K13" s="153"/>
      <c r="L13" s="165">
        <f t="shared" si="0"/>
        <v>83.8</v>
      </c>
      <c r="M13" s="166" t="s">
        <v>34</v>
      </c>
    </row>
    <row r="14" spans="1:22" ht="16.5" customHeight="1">
      <c r="A14" s="154">
        <v>6</v>
      </c>
      <c r="B14" s="105" t="s">
        <v>129</v>
      </c>
      <c r="C14" s="81">
        <v>75</v>
      </c>
      <c r="D14" s="81">
        <v>76</v>
      </c>
      <c r="E14" s="81">
        <v>65</v>
      </c>
      <c r="F14" s="81">
        <v>84</v>
      </c>
      <c r="G14" s="81"/>
      <c r="H14" s="81"/>
      <c r="I14" s="81">
        <v>75</v>
      </c>
      <c r="J14" s="81"/>
      <c r="K14" s="81"/>
      <c r="L14" s="156">
        <f t="shared" si="0"/>
        <v>75</v>
      </c>
      <c r="M14" s="81"/>
    </row>
    <row r="15" spans="1:22" ht="16.5" customHeight="1">
      <c r="A15" s="73">
        <v>7</v>
      </c>
      <c r="B15" s="167" t="s">
        <v>130</v>
      </c>
      <c r="C15" s="81">
        <v>70</v>
      </c>
      <c r="D15" s="81">
        <v>61</v>
      </c>
      <c r="E15" s="81">
        <v>84</v>
      </c>
      <c r="F15" s="81">
        <v>63</v>
      </c>
      <c r="G15" s="81"/>
      <c r="H15" s="81"/>
      <c r="I15" s="81">
        <v>75</v>
      </c>
      <c r="J15" s="81"/>
      <c r="K15" s="81"/>
      <c r="L15" s="156">
        <f t="shared" si="0"/>
        <v>70.599999999999994</v>
      </c>
      <c r="M15" s="168"/>
      <c r="N15" s="169"/>
      <c r="O15" s="169"/>
      <c r="P15" s="169"/>
      <c r="Q15" s="169"/>
      <c r="R15" s="169"/>
      <c r="S15" s="169"/>
      <c r="T15" s="169"/>
      <c r="U15" s="169"/>
      <c r="V15" s="169"/>
    </row>
    <row r="16" spans="1:22" s="169" customFormat="1" ht="16.5" customHeight="1">
      <c r="A16" s="81">
        <v>8</v>
      </c>
      <c r="B16" s="170" t="s">
        <v>131</v>
      </c>
      <c r="C16" s="73">
        <v>68</v>
      </c>
      <c r="D16" s="73">
        <v>67</v>
      </c>
      <c r="E16" s="73">
        <v>76</v>
      </c>
      <c r="F16" s="73">
        <v>65</v>
      </c>
      <c r="G16" s="73"/>
      <c r="H16" s="73"/>
      <c r="I16" s="73">
        <v>75</v>
      </c>
      <c r="J16" s="73"/>
      <c r="K16" s="73"/>
      <c r="L16" s="156">
        <f t="shared" si="0"/>
        <v>70.2</v>
      </c>
      <c r="M16" s="73"/>
      <c r="N16" s="61"/>
      <c r="O16" s="61"/>
      <c r="P16" s="61"/>
      <c r="Q16" s="61"/>
      <c r="R16" s="61"/>
      <c r="S16" s="61"/>
      <c r="T16" s="61"/>
      <c r="U16" s="61"/>
      <c r="V16" s="61"/>
    </row>
    <row r="17" spans="1:13">
      <c r="B17" s="171"/>
      <c r="L17" s="172"/>
    </row>
    <row r="18" spans="1:13" ht="14.25" customHeight="1">
      <c r="A18" s="63"/>
      <c r="B18" s="107"/>
      <c r="C18" s="63"/>
      <c r="D18" s="63"/>
      <c r="E18" s="63"/>
      <c r="F18" s="63"/>
      <c r="G18" s="63"/>
      <c r="H18" s="63"/>
      <c r="I18" s="63"/>
      <c r="J18" s="63"/>
      <c r="K18" s="173"/>
      <c r="L18" s="172"/>
      <c r="M18" s="63"/>
    </row>
  </sheetData>
  <mergeCells count="8">
    <mergeCell ref="M5:M7"/>
    <mergeCell ref="C6:H6"/>
    <mergeCell ref="I6:J6"/>
    <mergeCell ref="A5:A7"/>
    <mergeCell ref="B5:B7"/>
    <mergeCell ref="C5:J5"/>
    <mergeCell ref="K5:K7"/>
    <mergeCell ref="L5:L7"/>
  </mergeCells>
  <conditionalFormatting sqref="C3:F3">
    <cfRule type="notContainsBlanks" dxfId="0" priority="1">
      <formula>LEN(TRIM(C3))&gt;0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tabSelected="1" workbookViewId="0">
      <selection activeCell="L52" sqref="L52"/>
    </sheetView>
  </sheetViews>
  <sheetFormatPr defaultRowHeight="15"/>
  <cols>
    <col min="2" max="2" width="41" customWidth="1"/>
  </cols>
  <sheetData>
    <row r="1" spans="1:22" s="61" customFormat="1"/>
    <row r="2" spans="1:22" s="61" customFormat="1">
      <c r="A2" s="62"/>
      <c r="B2" s="62"/>
      <c r="C2" s="63"/>
      <c r="D2" s="63"/>
      <c r="E2" s="63"/>
      <c r="F2" s="63"/>
      <c r="G2" s="63"/>
      <c r="H2" s="63"/>
      <c r="I2" s="63"/>
      <c r="J2" s="63"/>
      <c r="K2" s="62"/>
      <c r="L2" s="62"/>
      <c r="O2" s="64"/>
    </row>
    <row r="3" spans="1:22" s="61" customFormat="1" ht="24" customHeight="1">
      <c r="A3" s="62"/>
      <c r="B3" s="62"/>
      <c r="C3" s="63"/>
      <c r="D3" s="63"/>
      <c r="E3" s="63"/>
      <c r="F3" s="63"/>
      <c r="G3" s="63"/>
      <c r="H3" s="63"/>
      <c r="I3" s="63"/>
      <c r="J3" s="63"/>
      <c r="K3" s="62"/>
      <c r="L3" s="62"/>
    </row>
    <row r="4" spans="1:22" s="61" customFormat="1" ht="9.75" hidden="1" customHeight="1">
      <c r="A4" s="62"/>
      <c r="B4" s="62"/>
      <c r="C4" s="63"/>
      <c r="D4" s="63"/>
      <c r="E4" s="63"/>
      <c r="F4" s="63"/>
      <c r="G4" s="63"/>
      <c r="H4" s="63"/>
      <c r="I4" s="63"/>
      <c r="J4" s="63"/>
      <c r="K4" s="62"/>
      <c r="L4" s="62"/>
      <c r="O4" s="64"/>
    </row>
    <row r="5" spans="1:22" s="61" customFormat="1" ht="11.25" customHeight="1">
      <c r="A5" s="130" t="s">
        <v>0</v>
      </c>
      <c r="B5" s="130" t="s">
        <v>1</v>
      </c>
      <c r="C5" s="133" t="s">
        <v>2</v>
      </c>
      <c r="D5" s="134"/>
      <c r="E5" s="134"/>
      <c r="F5" s="134"/>
      <c r="G5" s="134"/>
      <c r="H5" s="134"/>
      <c r="I5" s="134"/>
      <c r="J5" s="135"/>
      <c r="K5" s="136" t="s">
        <v>3</v>
      </c>
      <c r="L5" s="136" t="s">
        <v>4</v>
      </c>
      <c r="O5" s="64"/>
    </row>
    <row r="6" spans="1:22" s="61" customFormat="1" ht="10.5" customHeight="1">
      <c r="A6" s="131"/>
      <c r="B6" s="131"/>
      <c r="C6" s="139" t="s">
        <v>6</v>
      </c>
      <c r="D6" s="140"/>
      <c r="E6" s="140"/>
      <c r="F6" s="140"/>
      <c r="G6" s="140"/>
      <c r="H6" s="141"/>
      <c r="I6" s="142" t="s">
        <v>7</v>
      </c>
      <c r="J6" s="143"/>
      <c r="K6" s="137"/>
      <c r="L6" s="137"/>
      <c r="O6" s="64"/>
    </row>
    <row r="7" spans="1:22" s="61" customFormat="1" ht="101.25" customHeight="1">
      <c r="A7" s="132"/>
      <c r="B7" s="132"/>
      <c r="C7" s="65" t="s">
        <v>76</v>
      </c>
      <c r="D7" s="66" t="s">
        <v>77</v>
      </c>
      <c r="E7" s="67" t="s">
        <v>78</v>
      </c>
      <c r="F7" s="67" t="s">
        <v>79</v>
      </c>
      <c r="G7" s="65"/>
      <c r="H7" s="65"/>
      <c r="I7" s="67" t="s">
        <v>80</v>
      </c>
      <c r="J7" s="68"/>
      <c r="K7" s="138"/>
      <c r="L7" s="138"/>
      <c r="O7" s="64"/>
    </row>
    <row r="8" spans="1:22" s="61" customFormat="1" ht="12" customHeight="1">
      <c r="A8" s="69">
        <v>1</v>
      </c>
      <c r="B8" s="69">
        <v>2</v>
      </c>
      <c r="C8" s="70">
        <v>3</v>
      </c>
      <c r="D8" s="70">
        <v>4</v>
      </c>
      <c r="E8" s="71">
        <v>5</v>
      </c>
      <c r="F8" s="70">
        <v>6</v>
      </c>
      <c r="G8" s="70">
        <v>7</v>
      </c>
      <c r="H8" s="70">
        <v>8</v>
      </c>
      <c r="I8" s="70">
        <v>9</v>
      </c>
      <c r="J8" s="72"/>
      <c r="K8" s="69">
        <v>11</v>
      </c>
      <c r="L8" s="69">
        <v>12</v>
      </c>
      <c r="O8" s="64"/>
    </row>
    <row r="9" spans="1:22" s="64" customFormat="1" ht="16.5" customHeight="1">
      <c r="A9" s="73">
        <v>1</v>
      </c>
      <c r="B9" s="74" t="s">
        <v>81</v>
      </c>
      <c r="C9" s="75">
        <v>92</v>
      </c>
      <c r="D9" s="75">
        <v>93</v>
      </c>
      <c r="E9" s="75">
        <v>94</v>
      </c>
      <c r="F9" s="75">
        <v>92</v>
      </c>
      <c r="G9" s="75"/>
      <c r="H9" s="75"/>
      <c r="I9" s="75">
        <v>90</v>
      </c>
      <c r="J9" s="75"/>
      <c r="K9" s="76"/>
      <c r="L9" s="77">
        <f t="shared" ref="L9:L48" si="0">AVERAGE(C9:J9)+K9</f>
        <v>92.2</v>
      </c>
    </row>
    <row r="10" spans="1:22" s="64" customFormat="1" ht="16.5" customHeight="1">
      <c r="A10" s="73">
        <v>2</v>
      </c>
      <c r="B10" s="78" t="s">
        <v>82</v>
      </c>
      <c r="C10" s="75">
        <v>92</v>
      </c>
      <c r="D10" s="75">
        <v>90</v>
      </c>
      <c r="E10" s="75">
        <v>92</v>
      </c>
      <c r="F10" s="75">
        <v>91</v>
      </c>
      <c r="G10" s="75"/>
      <c r="H10" s="75"/>
      <c r="I10" s="75">
        <v>91</v>
      </c>
      <c r="J10" s="75"/>
      <c r="K10" s="76"/>
      <c r="L10" s="77">
        <f t="shared" si="0"/>
        <v>91.2</v>
      </c>
      <c r="M10" s="79"/>
      <c r="N10" s="79"/>
      <c r="O10" s="79"/>
      <c r="P10" s="79"/>
      <c r="Q10" s="79"/>
      <c r="R10" s="79"/>
      <c r="S10" s="79"/>
      <c r="T10" s="79"/>
      <c r="U10" s="79"/>
    </row>
    <row r="11" spans="1:22" s="64" customFormat="1" ht="16.5" customHeight="1">
      <c r="A11" s="73">
        <v>3</v>
      </c>
      <c r="B11" s="80" t="s">
        <v>83</v>
      </c>
      <c r="C11" s="81">
        <v>90</v>
      </c>
      <c r="D11" s="81">
        <v>90</v>
      </c>
      <c r="E11" s="81">
        <v>77</v>
      </c>
      <c r="F11" s="81">
        <v>92</v>
      </c>
      <c r="G11" s="81"/>
      <c r="H11" s="81"/>
      <c r="I11" s="81">
        <v>91</v>
      </c>
      <c r="J11" s="81"/>
      <c r="K11" s="82"/>
      <c r="L11" s="77">
        <f t="shared" si="0"/>
        <v>88</v>
      </c>
    </row>
    <row r="12" spans="1:22" s="79" customFormat="1" ht="16.5" customHeight="1">
      <c r="A12" s="73">
        <v>4</v>
      </c>
      <c r="B12" s="74" t="s">
        <v>84</v>
      </c>
      <c r="C12" s="81">
        <v>90</v>
      </c>
      <c r="D12" s="81">
        <v>76</v>
      </c>
      <c r="E12" s="81">
        <v>90</v>
      </c>
      <c r="F12" s="81">
        <v>91</v>
      </c>
      <c r="G12" s="81"/>
      <c r="H12" s="81"/>
      <c r="I12" s="81">
        <v>92</v>
      </c>
      <c r="J12" s="81"/>
      <c r="K12" s="81"/>
      <c r="L12" s="77">
        <f t="shared" si="0"/>
        <v>87.8</v>
      </c>
      <c r="M12" s="64"/>
      <c r="N12" s="64"/>
      <c r="O12" s="64"/>
      <c r="P12" s="64"/>
      <c r="Q12" s="64"/>
      <c r="R12" s="64"/>
      <c r="S12" s="64"/>
      <c r="T12" s="64"/>
      <c r="U12" s="64"/>
    </row>
    <row r="13" spans="1:22" s="79" customFormat="1" ht="16.5" customHeight="1">
      <c r="A13" s="73">
        <v>5</v>
      </c>
      <c r="B13" s="74" t="s">
        <v>85</v>
      </c>
      <c r="C13" s="81">
        <v>90</v>
      </c>
      <c r="D13" s="81">
        <v>77</v>
      </c>
      <c r="E13" s="81">
        <v>90</v>
      </c>
      <c r="F13" s="81">
        <v>90</v>
      </c>
      <c r="G13" s="81"/>
      <c r="H13" s="81"/>
      <c r="I13" s="81">
        <v>90</v>
      </c>
      <c r="J13" s="81"/>
      <c r="K13" s="82"/>
      <c r="L13" s="77">
        <f t="shared" si="0"/>
        <v>87.4</v>
      </c>
      <c r="M13" s="64"/>
      <c r="N13" s="64"/>
      <c r="O13" s="64"/>
      <c r="P13" s="64"/>
      <c r="Q13" s="64"/>
      <c r="R13" s="64"/>
      <c r="S13" s="64"/>
      <c r="T13" s="64"/>
      <c r="U13" s="64"/>
    </row>
    <row r="14" spans="1:22" s="86" customFormat="1" ht="16.5" customHeight="1" thickBot="1">
      <c r="A14" s="83">
        <v>6</v>
      </c>
      <c r="B14" s="80" t="s">
        <v>86</v>
      </c>
      <c r="C14" s="83">
        <v>90</v>
      </c>
      <c r="D14" s="83">
        <v>79</v>
      </c>
      <c r="E14" s="83">
        <v>90</v>
      </c>
      <c r="F14" s="83">
        <v>90</v>
      </c>
      <c r="G14" s="83"/>
      <c r="H14" s="83"/>
      <c r="I14" s="83">
        <v>82</v>
      </c>
      <c r="J14" s="83"/>
      <c r="K14" s="84"/>
      <c r="L14" s="77">
        <f t="shared" si="0"/>
        <v>86.2</v>
      </c>
      <c r="M14" s="85"/>
      <c r="N14" s="85"/>
      <c r="O14" s="85"/>
      <c r="P14" s="85"/>
      <c r="Q14" s="85"/>
      <c r="R14" s="85"/>
      <c r="S14" s="85"/>
      <c r="T14" s="85"/>
      <c r="U14" s="85"/>
    </row>
    <row r="15" spans="1:22" s="90" customFormat="1" ht="16.5" customHeight="1">
      <c r="A15" s="73">
        <v>7</v>
      </c>
      <c r="B15" s="80" t="s">
        <v>87</v>
      </c>
      <c r="C15" s="73">
        <v>95</v>
      </c>
      <c r="D15" s="73">
        <v>90</v>
      </c>
      <c r="E15" s="73">
        <v>90</v>
      </c>
      <c r="F15" s="73">
        <v>76</v>
      </c>
      <c r="G15" s="73"/>
      <c r="H15" s="73"/>
      <c r="I15" s="73">
        <v>77</v>
      </c>
      <c r="J15" s="73"/>
      <c r="K15" s="87"/>
      <c r="L15" s="88">
        <f t="shared" si="0"/>
        <v>85.6</v>
      </c>
      <c r="M15" s="64"/>
      <c r="N15" s="64"/>
      <c r="O15" s="64"/>
      <c r="P15" s="64"/>
      <c r="Q15" s="64"/>
      <c r="R15" s="64"/>
      <c r="S15" s="64"/>
      <c r="T15" s="64"/>
      <c r="U15" s="64"/>
      <c r="V15" s="89"/>
    </row>
    <row r="16" spans="1:22" s="85" customFormat="1" ht="16.5" customHeight="1">
      <c r="A16" s="91">
        <v>8</v>
      </c>
      <c r="B16" s="92" t="s">
        <v>88</v>
      </c>
      <c r="C16" s="93">
        <v>90</v>
      </c>
      <c r="D16" s="93">
        <v>76</v>
      </c>
      <c r="E16" s="93">
        <v>77</v>
      </c>
      <c r="F16" s="93">
        <v>90</v>
      </c>
      <c r="G16" s="93"/>
      <c r="H16" s="93"/>
      <c r="I16" s="93">
        <v>81</v>
      </c>
      <c r="J16" s="93"/>
      <c r="K16" s="94"/>
      <c r="L16" s="95">
        <f t="shared" si="0"/>
        <v>82.8</v>
      </c>
      <c r="M16" s="64"/>
      <c r="N16" s="64"/>
      <c r="O16" s="64"/>
      <c r="P16" s="64"/>
      <c r="Q16" s="64"/>
      <c r="R16" s="64"/>
      <c r="S16" s="64"/>
      <c r="T16" s="64"/>
      <c r="U16" s="64"/>
    </row>
    <row r="17" spans="1:21" s="85" customFormat="1" ht="16.5" customHeight="1">
      <c r="A17" s="91">
        <v>9</v>
      </c>
      <c r="B17" s="96" t="s">
        <v>89</v>
      </c>
      <c r="C17" s="97">
        <v>90</v>
      </c>
      <c r="D17" s="97">
        <v>78</v>
      </c>
      <c r="E17" s="97">
        <v>78</v>
      </c>
      <c r="F17" s="97">
        <v>82</v>
      </c>
      <c r="G17" s="97"/>
      <c r="H17" s="97"/>
      <c r="I17" s="97">
        <v>82</v>
      </c>
      <c r="J17" s="97"/>
      <c r="K17" s="98"/>
      <c r="L17" s="95">
        <f t="shared" si="0"/>
        <v>82</v>
      </c>
    </row>
    <row r="18" spans="1:21" s="85" customFormat="1" ht="16.5" customHeight="1">
      <c r="A18" s="73">
        <v>10</v>
      </c>
      <c r="B18" s="99" t="s">
        <v>90</v>
      </c>
      <c r="C18" s="75">
        <v>70</v>
      </c>
      <c r="D18" s="75">
        <v>79</v>
      </c>
      <c r="E18" s="75">
        <v>92</v>
      </c>
      <c r="F18" s="75">
        <v>83</v>
      </c>
      <c r="G18" s="75"/>
      <c r="H18" s="75"/>
      <c r="I18" s="75">
        <v>83</v>
      </c>
      <c r="J18" s="75"/>
      <c r="K18" s="76"/>
      <c r="L18" s="77">
        <f t="shared" si="0"/>
        <v>81.400000000000006</v>
      </c>
      <c r="M18" s="79"/>
      <c r="N18" s="79"/>
      <c r="O18" s="79"/>
      <c r="P18" s="79"/>
      <c r="Q18" s="79"/>
      <c r="R18" s="79"/>
      <c r="S18" s="79"/>
      <c r="T18" s="79"/>
      <c r="U18" s="79"/>
    </row>
    <row r="19" spans="1:21" s="85" customFormat="1" ht="16.5" customHeight="1">
      <c r="A19" s="100">
        <v>11</v>
      </c>
      <c r="B19" s="80" t="s">
        <v>91</v>
      </c>
      <c r="C19" s="101">
        <v>80</v>
      </c>
      <c r="D19" s="101">
        <v>90</v>
      </c>
      <c r="E19" s="101">
        <v>77</v>
      </c>
      <c r="F19" s="101">
        <v>77</v>
      </c>
      <c r="G19" s="101"/>
      <c r="H19" s="101"/>
      <c r="I19" s="101">
        <v>80</v>
      </c>
      <c r="J19" s="101"/>
      <c r="K19" s="101"/>
      <c r="L19" s="77">
        <f t="shared" si="0"/>
        <v>80.8</v>
      </c>
      <c r="M19" s="64"/>
      <c r="N19" s="64"/>
      <c r="O19" s="64"/>
      <c r="P19" s="64"/>
      <c r="Q19" s="64"/>
      <c r="R19" s="64"/>
      <c r="S19" s="64"/>
      <c r="T19" s="64"/>
      <c r="U19" s="64"/>
    </row>
    <row r="20" spans="1:21" s="85" customFormat="1" ht="16.5" customHeight="1">
      <c r="A20" s="73">
        <v>12</v>
      </c>
      <c r="B20" s="80" t="s">
        <v>92</v>
      </c>
      <c r="C20" s="91">
        <v>64</v>
      </c>
      <c r="D20" s="91">
        <v>79</v>
      </c>
      <c r="E20" s="91">
        <v>76</v>
      </c>
      <c r="F20" s="91">
        <v>90</v>
      </c>
      <c r="G20" s="91"/>
      <c r="H20" s="91"/>
      <c r="I20" s="91">
        <v>90</v>
      </c>
      <c r="J20" s="91"/>
      <c r="K20" s="90"/>
      <c r="L20" s="102">
        <f t="shared" si="0"/>
        <v>79.8</v>
      </c>
      <c r="M20" s="64"/>
      <c r="N20" s="64"/>
      <c r="O20" s="64"/>
      <c r="P20" s="64"/>
      <c r="Q20" s="64"/>
      <c r="R20" s="64"/>
      <c r="S20" s="64"/>
      <c r="T20" s="64"/>
      <c r="U20" s="64"/>
    </row>
    <row r="21" spans="1:21" s="85" customFormat="1" ht="16.5" customHeight="1">
      <c r="A21" s="73">
        <v>13</v>
      </c>
      <c r="B21" s="74" t="s">
        <v>93</v>
      </c>
      <c r="C21" s="75">
        <v>80</v>
      </c>
      <c r="D21" s="75">
        <v>80</v>
      </c>
      <c r="E21" s="75">
        <v>75</v>
      </c>
      <c r="F21" s="75">
        <v>81</v>
      </c>
      <c r="G21" s="75"/>
      <c r="H21" s="75"/>
      <c r="I21" s="75">
        <v>80</v>
      </c>
      <c r="J21" s="75"/>
      <c r="K21" s="76"/>
      <c r="L21" s="77">
        <f t="shared" si="0"/>
        <v>79.2</v>
      </c>
      <c r="M21" s="64"/>
      <c r="N21" s="64"/>
      <c r="O21" s="64"/>
      <c r="P21" s="64"/>
      <c r="Q21" s="64"/>
      <c r="R21" s="64"/>
      <c r="S21" s="64"/>
      <c r="T21" s="64"/>
      <c r="U21" s="64"/>
    </row>
    <row r="22" spans="1:21" s="85" customFormat="1" ht="16.5" customHeight="1">
      <c r="A22" s="73">
        <v>14</v>
      </c>
      <c r="B22" s="74" t="s">
        <v>94</v>
      </c>
      <c r="C22" s="75">
        <v>81</v>
      </c>
      <c r="D22" s="75">
        <v>90</v>
      </c>
      <c r="E22" s="75">
        <v>69</v>
      </c>
      <c r="F22" s="75">
        <v>80</v>
      </c>
      <c r="G22" s="75"/>
      <c r="H22" s="75"/>
      <c r="I22" s="75">
        <v>76</v>
      </c>
      <c r="J22" s="75"/>
      <c r="K22" s="76"/>
      <c r="L22" s="77">
        <f t="shared" si="0"/>
        <v>79.2</v>
      </c>
      <c r="M22" s="64"/>
      <c r="N22" s="64"/>
      <c r="O22" s="64"/>
      <c r="P22" s="64"/>
      <c r="Q22" s="64"/>
      <c r="R22" s="64"/>
      <c r="S22" s="64"/>
      <c r="T22" s="64"/>
      <c r="U22" s="64"/>
    </row>
    <row r="23" spans="1:21" s="85" customFormat="1" ht="16.5" customHeight="1">
      <c r="A23" s="73">
        <v>15</v>
      </c>
      <c r="B23" s="80" t="s">
        <v>95</v>
      </c>
      <c r="C23" s="93">
        <v>75</v>
      </c>
      <c r="D23" s="93">
        <v>87</v>
      </c>
      <c r="E23" s="93">
        <v>78</v>
      </c>
      <c r="F23" s="93">
        <v>77</v>
      </c>
      <c r="G23" s="93"/>
      <c r="H23" s="93"/>
      <c r="I23" s="93">
        <v>77</v>
      </c>
      <c r="J23" s="93"/>
      <c r="K23" s="94"/>
      <c r="L23" s="95">
        <f t="shared" si="0"/>
        <v>78.8</v>
      </c>
      <c r="M23" s="64"/>
      <c r="N23" s="64"/>
      <c r="O23" s="64"/>
      <c r="P23" s="64"/>
      <c r="Q23" s="64"/>
      <c r="R23" s="64"/>
      <c r="S23" s="64"/>
      <c r="T23" s="64"/>
      <c r="U23" s="64"/>
    </row>
    <row r="24" spans="1:21" s="85" customFormat="1" ht="16.5" customHeight="1">
      <c r="A24" s="73">
        <v>16</v>
      </c>
      <c r="B24" s="103" t="s">
        <v>96</v>
      </c>
      <c r="C24" s="81">
        <v>76</v>
      </c>
      <c r="D24" s="81">
        <v>90</v>
      </c>
      <c r="E24" s="81">
        <v>68</v>
      </c>
      <c r="F24" s="81">
        <v>78</v>
      </c>
      <c r="G24" s="81"/>
      <c r="H24" s="81"/>
      <c r="I24" s="81">
        <v>81</v>
      </c>
      <c r="J24" s="81"/>
      <c r="K24" s="82"/>
      <c r="L24" s="77">
        <f t="shared" si="0"/>
        <v>78.599999999999994</v>
      </c>
      <c r="M24" s="64"/>
      <c r="N24" s="64"/>
      <c r="O24" s="64"/>
      <c r="P24" s="64"/>
      <c r="Q24" s="64"/>
      <c r="R24" s="64"/>
      <c r="S24" s="64"/>
      <c r="T24" s="64"/>
      <c r="U24" s="64"/>
    </row>
    <row r="25" spans="1:21" s="85" customFormat="1" ht="16.5" customHeight="1">
      <c r="A25" s="73">
        <v>17</v>
      </c>
      <c r="B25" s="74" t="s">
        <v>97</v>
      </c>
      <c r="C25" s="97">
        <v>70</v>
      </c>
      <c r="D25" s="97">
        <v>81</v>
      </c>
      <c r="E25" s="97">
        <v>68</v>
      </c>
      <c r="F25" s="97">
        <v>83</v>
      </c>
      <c r="G25" s="97"/>
      <c r="H25" s="97"/>
      <c r="I25" s="97">
        <v>91</v>
      </c>
      <c r="J25" s="97"/>
      <c r="K25" s="98"/>
      <c r="L25" s="95">
        <f t="shared" si="0"/>
        <v>78.599999999999994</v>
      </c>
      <c r="M25" s="64"/>
      <c r="N25" s="64"/>
      <c r="O25" s="64"/>
      <c r="P25" s="64"/>
      <c r="Q25" s="64"/>
      <c r="R25" s="64"/>
      <c r="S25" s="64"/>
      <c r="T25" s="64"/>
      <c r="U25" s="64"/>
    </row>
    <row r="26" spans="1:21" s="85" customFormat="1" ht="16.5" customHeight="1">
      <c r="A26" s="73">
        <v>18</v>
      </c>
      <c r="B26" s="74" t="s">
        <v>98</v>
      </c>
      <c r="C26" s="81">
        <v>76</v>
      </c>
      <c r="D26" s="81">
        <v>90</v>
      </c>
      <c r="E26" s="81">
        <v>68</v>
      </c>
      <c r="F26" s="81">
        <v>78</v>
      </c>
      <c r="G26" s="81"/>
      <c r="H26" s="81"/>
      <c r="I26" s="81">
        <v>81</v>
      </c>
      <c r="J26" s="81"/>
      <c r="K26" s="82"/>
      <c r="L26" s="77">
        <f t="shared" si="0"/>
        <v>78.599999999999994</v>
      </c>
      <c r="M26" s="64"/>
      <c r="N26" s="64"/>
      <c r="O26" s="64"/>
      <c r="P26" s="64"/>
      <c r="Q26" s="64"/>
      <c r="R26" s="64"/>
      <c r="S26" s="64"/>
      <c r="T26" s="64"/>
      <c r="U26" s="64"/>
    </row>
    <row r="27" spans="1:21" s="85" customFormat="1" ht="16.5" customHeight="1">
      <c r="A27" s="73">
        <v>19</v>
      </c>
      <c r="B27" s="80" t="s">
        <v>99</v>
      </c>
      <c r="C27" s="81">
        <v>80</v>
      </c>
      <c r="D27" s="81">
        <v>90</v>
      </c>
      <c r="E27" s="81">
        <v>64</v>
      </c>
      <c r="F27" s="81">
        <v>79</v>
      </c>
      <c r="G27" s="81"/>
      <c r="H27" s="81"/>
      <c r="I27" s="81">
        <v>78</v>
      </c>
      <c r="J27" s="81"/>
      <c r="K27" s="82"/>
      <c r="L27" s="77">
        <f t="shared" si="0"/>
        <v>78.2</v>
      </c>
      <c r="M27" s="64"/>
      <c r="N27" s="64"/>
      <c r="O27" s="64"/>
      <c r="P27" s="64"/>
      <c r="Q27" s="64"/>
      <c r="R27" s="64"/>
      <c r="S27" s="64"/>
      <c r="T27" s="64"/>
      <c r="U27" s="64"/>
    </row>
    <row r="28" spans="1:21" s="85" customFormat="1" ht="16.5" customHeight="1">
      <c r="A28" s="73">
        <v>20</v>
      </c>
      <c r="B28" s="103" t="s">
        <v>100</v>
      </c>
      <c r="C28" s="97">
        <v>70</v>
      </c>
      <c r="D28" s="97">
        <v>79</v>
      </c>
      <c r="E28" s="97">
        <v>76</v>
      </c>
      <c r="F28" s="97">
        <v>82</v>
      </c>
      <c r="G28" s="97"/>
      <c r="H28" s="97"/>
      <c r="I28" s="97">
        <v>80</v>
      </c>
      <c r="J28" s="97"/>
      <c r="K28" s="98"/>
      <c r="L28" s="95">
        <f t="shared" si="0"/>
        <v>77.400000000000006</v>
      </c>
      <c r="M28" s="64"/>
      <c r="N28" s="64"/>
      <c r="O28" s="64"/>
      <c r="P28" s="64"/>
      <c r="Q28" s="64"/>
      <c r="R28" s="64"/>
      <c r="S28" s="64"/>
      <c r="T28" s="64"/>
      <c r="U28" s="64"/>
    </row>
    <row r="29" spans="1:21" s="85" customFormat="1" ht="16.5" customHeight="1">
      <c r="A29" s="101">
        <v>21</v>
      </c>
      <c r="B29" s="80" t="s">
        <v>101</v>
      </c>
      <c r="C29" s="93">
        <v>75</v>
      </c>
      <c r="D29" s="93">
        <v>82</v>
      </c>
      <c r="E29" s="93">
        <v>76</v>
      </c>
      <c r="F29" s="93">
        <v>76</v>
      </c>
      <c r="G29" s="93"/>
      <c r="H29" s="93"/>
      <c r="I29" s="93">
        <v>78</v>
      </c>
      <c r="J29" s="93"/>
      <c r="K29" s="93"/>
      <c r="L29" s="95">
        <f t="shared" si="0"/>
        <v>77.400000000000006</v>
      </c>
      <c r="M29" s="64"/>
      <c r="N29" s="64"/>
      <c r="O29" s="64"/>
      <c r="P29" s="64"/>
      <c r="Q29" s="64"/>
      <c r="R29" s="64"/>
      <c r="S29" s="64"/>
      <c r="T29" s="64"/>
      <c r="U29" s="64"/>
    </row>
    <row r="30" spans="1:21" s="85" customFormat="1" ht="16.5" customHeight="1">
      <c r="A30" s="104">
        <v>22</v>
      </c>
      <c r="B30" s="74" t="s">
        <v>102</v>
      </c>
      <c r="C30" s="75">
        <v>70</v>
      </c>
      <c r="D30" s="75">
        <v>67</v>
      </c>
      <c r="E30" s="75">
        <v>77</v>
      </c>
      <c r="F30" s="75">
        <v>90</v>
      </c>
      <c r="G30" s="75"/>
      <c r="H30" s="75"/>
      <c r="I30" s="75">
        <v>80</v>
      </c>
      <c r="J30" s="75"/>
      <c r="K30" s="76"/>
      <c r="L30" s="77">
        <f t="shared" si="0"/>
        <v>76.8</v>
      </c>
      <c r="M30" s="64"/>
      <c r="N30" s="64"/>
      <c r="O30" s="64"/>
      <c r="P30" s="64"/>
      <c r="Q30" s="64"/>
      <c r="R30" s="64"/>
      <c r="S30" s="64"/>
      <c r="T30" s="64"/>
      <c r="U30" s="64"/>
    </row>
    <row r="31" spans="1:21" s="85" customFormat="1" ht="16.5" customHeight="1">
      <c r="A31" s="73">
        <v>23</v>
      </c>
      <c r="B31" s="74" t="s">
        <v>103</v>
      </c>
      <c r="C31" s="75">
        <v>75</v>
      </c>
      <c r="D31" s="75">
        <v>76</v>
      </c>
      <c r="E31" s="75">
        <v>70</v>
      </c>
      <c r="F31" s="75">
        <v>80</v>
      </c>
      <c r="G31" s="75"/>
      <c r="H31" s="75"/>
      <c r="I31" s="75">
        <v>78</v>
      </c>
      <c r="J31" s="75"/>
      <c r="K31" s="76"/>
      <c r="L31" s="77">
        <f t="shared" si="0"/>
        <v>75.8</v>
      </c>
      <c r="M31" s="64"/>
      <c r="N31" s="64"/>
      <c r="O31" s="64"/>
      <c r="P31" s="64"/>
      <c r="Q31" s="64"/>
      <c r="R31" s="64"/>
      <c r="S31" s="64"/>
      <c r="T31" s="64"/>
      <c r="U31" s="64"/>
    </row>
    <row r="32" spans="1:21" s="85" customFormat="1" ht="16.5" customHeight="1">
      <c r="A32" s="73">
        <v>24</v>
      </c>
      <c r="B32" s="74" t="s">
        <v>103</v>
      </c>
      <c r="C32" s="75">
        <v>75</v>
      </c>
      <c r="D32" s="75">
        <v>76</v>
      </c>
      <c r="E32" s="75">
        <v>70</v>
      </c>
      <c r="F32" s="75">
        <v>80</v>
      </c>
      <c r="G32" s="75"/>
      <c r="H32" s="75"/>
      <c r="I32" s="75">
        <v>78</v>
      </c>
      <c r="J32" s="75"/>
      <c r="K32" s="76"/>
      <c r="L32" s="77">
        <f t="shared" si="0"/>
        <v>75.8</v>
      </c>
      <c r="M32" s="64"/>
      <c r="N32" s="64"/>
      <c r="O32" s="64"/>
      <c r="P32" s="64"/>
      <c r="Q32" s="64"/>
      <c r="R32" s="64"/>
      <c r="S32" s="64"/>
      <c r="T32" s="64"/>
      <c r="U32" s="64"/>
    </row>
    <row r="33" spans="1:21" s="85" customFormat="1" ht="16.5" customHeight="1">
      <c r="A33" s="73">
        <v>25</v>
      </c>
      <c r="B33" s="74" t="s">
        <v>104</v>
      </c>
      <c r="C33" s="81">
        <v>66</v>
      </c>
      <c r="D33" s="81">
        <v>81</v>
      </c>
      <c r="E33" s="81">
        <v>75</v>
      </c>
      <c r="F33" s="81">
        <v>78</v>
      </c>
      <c r="G33" s="81"/>
      <c r="H33" s="81"/>
      <c r="I33" s="81">
        <v>78</v>
      </c>
      <c r="J33" s="81"/>
      <c r="K33" s="81"/>
      <c r="L33" s="77">
        <f t="shared" si="0"/>
        <v>75.599999999999994</v>
      </c>
      <c r="M33" s="64"/>
      <c r="N33" s="64"/>
      <c r="O33" s="64"/>
      <c r="P33" s="64"/>
      <c r="Q33" s="64"/>
      <c r="R33" s="64"/>
      <c r="S33" s="64"/>
      <c r="T33" s="64"/>
      <c r="U33" s="64"/>
    </row>
    <row r="34" spans="1:21" s="85" customFormat="1" ht="16.5" customHeight="1">
      <c r="A34" s="73">
        <v>26</v>
      </c>
      <c r="B34" s="74" t="s">
        <v>105</v>
      </c>
      <c r="C34" s="75">
        <v>75</v>
      </c>
      <c r="D34" s="75">
        <v>80</v>
      </c>
      <c r="E34" s="75">
        <v>67</v>
      </c>
      <c r="F34" s="75">
        <v>80</v>
      </c>
      <c r="G34" s="75"/>
      <c r="H34" s="75"/>
      <c r="I34" s="75">
        <v>76</v>
      </c>
      <c r="J34" s="75"/>
      <c r="K34" s="76"/>
      <c r="L34" s="77">
        <f t="shared" si="0"/>
        <v>75.599999999999994</v>
      </c>
      <c r="M34" s="64"/>
      <c r="N34" s="64"/>
      <c r="O34" s="64"/>
      <c r="P34" s="64"/>
      <c r="Q34" s="64"/>
      <c r="R34" s="64"/>
      <c r="S34" s="64"/>
      <c r="T34" s="64"/>
      <c r="U34" s="64"/>
    </row>
    <row r="35" spans="1:21" s="85" customFormat="1" ht="16.5" customHeight="1">
      <c r="A35" s="73">
        <v>27</v>
      </c>
      <c r="B35" s="74" t="s">
        <v>106</v>
      </c>
      <c r="C35" s="75">
        <v>73</v>
      </c>
      <c r="D35" s="75">
        <v>68</v>
      </c>
      <c r="E35" s="75">
        <v>77</v>
      </c>
      <c r="F35" s="75">
        <v>80</v>
      </c>
      <c r="G35" s="75"/>
      <c r="H35" s="75"/>
      <c r="I35" s="75">
        <v>80</v>
      </c>
      <c r="J35" s="75"/>
      <c r="K35" s="76"/>
      <c r="L35" s="77">
        <f t="shared" si="0"/>
        <v>75.599999999999994</v>
      </c>
      <c r="M35" s="64"/>
      <c r="N35" s="64"/>
      <c r="O35" s="64"/>
      <c r="P35" s="64"/>
      <c r="Q35" s="64"/>
      <c r="R35" s="64"/>
      <c r="S35" s="64"/>
      <c r="T35" s="64"/>
      <c r="U35" s="64"/>
    </row>
    <row r="36" spans="1:21" s="85" customFormat="1" ht="16.5" customHeight="1">
      <c r="A36" s="73">
        <v>28</v>
      </c>
      <c r="B36" s="74" t="s">
        <v>107</v>
      </c>
      <c r="C36" s="81">
        <v>68</v>
      </c>
      <c r="D36" s="81">
        <v>77</v>
      </c>
      <c r="E36" s="81">
        <v>75</v>
      </c>
      <c r="F36" s="81">
        <v>78</v>
      </c>
      <c r="G36" s="81"/>
      <c r="H36" s="81"/>
      <c r="I36" s="81">
        <v>78</v>
      </c>
      <c r="J36" s="81"/>
      <c r="K36" s="82"/>
      <c r="L36" s="77">
        <f t="shared" si="0"/>
        <v>75.2</v>
      </c>
      <c r="M36" s="64"/>
      <c r="N36" s="64"/>
      <c r="O36" s="64"/>
      <c r="P36" s="64"/>
      <c r="Q36" s="64"/>
      <c r="R36" s="64"/>
      <c r="S36" s="64"/>
      <c r="T36" s="64"/>
      <c r="U36" s="64"/>
    </row>
    <row r="37" spans="1:21" s="85" customFormat="1" ht="16.5" customHeight="1">
      <c r="A37" s="73">
        <v>29</v>
      </c>
      <c r="B37" s="74" t="s">
        <v>108</v>
      </c>
      <c r="C37" s="81">
        <v>70</v>
      </c>
      <c r="D37" s="81">
        <v>82</v>
      </c>
      <c r="E37" s="81">
        <v>65</v>
      </c>
      <c r="F37" s="81">
        <v>81</v>
      </c>
      <c r="G37" s="81"/>
      <c r="H37" s="81"/>
      <c r="I37" s="81">
        <v>78</v>
      </c>
      <c r="J37" s="81"/>
      <c r="K37" s="81"/>
      <c r="L37" s="77">
        <f t="shared" si="0"/>
        <v>75.2</v>
      </c>
      <c r="M37" s="64"/>
      <c r="N37" s="64"/>
      <c r="O37" s="64"/>
      <c r="P37" s="64"/>
      <c r="Q37" s="64"/>
      <c r="R37" s="64"/>
      <c r="S37" s="64"/>
      <c r="T37" s="64"/>
      <c r="U37" s="64"/>
    </row>
    <row r="38" spans="1:21" s="85" customFormat="1" ht="16.5" customHeight="1">
      <c r="A38" s="73">
        <v>30</v>
      </c>
      <c r="B38" s="74" t="s">
        <v>109</v>
      </c>
      <c r="C38" s="75">
        <v>70</v>
      </c>
      <c r="D38" s="75">
        <v>64</v>
      </c>
      <c r="E38" s="75">
        <v>77</v>
      </c>
      <c r="F38" s="75">
        <v>82</v>
      </c>
      <c r="G38" s="75"/>
      <c r="H38" s="75"/>
      <c r="I38" s="75">
        <v>81</v>
      </c>
      <c r="J38" s="75"/>
      <c r="K38" s="76"/>
      <c r="L38" s="77">
        <f t="shared" si="0"/>
        <v>74.8</v>
      </c>
      <c r="M38" s="64"/>
      <c r="N38" s="64"/>
      <c r="O38" s="64"/>
      <c r="P38" s="64"/>
      <c r="Q38" s="64"/>
      <c r="R38" s="64"/>
      <c r="S38" s="64"/>
      <c r="T38" s="64"/>
      <c r="U38" s="64"/>
    </row>
    <row r="39" spans="1:21" s="85" customFormat="1" ht="16.5" customHeight="1">
      <c r="A39" s="73">
        <v>31</v>
      </c>
      <c r="B39" s="74" t="s">
        <v>110</v>
      </c>
      <c r="C39" s="81">
        <v>70</v>
      </c>
      <c r="D39" s="81">
        <v>81</v>
      </c>
      <c r="E39" s="81">
        <v>65</v>
      </c>
      <c r="F39" s="81">
        <v>78</v>
      </c>
      <c r="G39" s="81"/>
      <c r="H39" s="81"/>
      <c r="I39" s="81">
        <v>76</v>
      </c>
      <c r="J39" s="81"/>
      <c r="K39" s="82"/>
      <c r="L39" s="77">
        <f t="shared" si="0"/>
        <v>74</v>
      </c>
      <c r="M39" s="64"/>
      <c r="N39" s="64"/>
      <c r="O39" s="64"/>
      <c r="P39" s="64"/>
      <c r="Q39" s="64"/>
      <c r="R39" s="64"/>
      <c r="S39" s="64"/>
      <c r="T39" s="64"/>
      <c r="U39" s="64"/>
    </row>
    <row r="40" spans="1:21" s="85" customFormat="1" ht="16.5" customHeight="1">
      <c r="A40" s="73">
        <v>32</v>
      </c>
      <c r="B40" s="74" t="s">
        <v>111</v>
      </c>
      <c r="C40" s="75">
        <v>70</v>
      </c>
      <c r="D40" s="75">
        <v>75</v>
      </c>
      <c r="E40" s="75">
        <v>68</v>
      </c>
      <c r="F40" s="75">
        <v>75</v>
      </c>
      <c r="G40" s="75"/>
      <c r="H40" s="75"/>
      <c r="I40" s="75">
        <v>78</v>
      </c>
      <c r="J40" s="75"/>
      <c r="K40" s="76"/>
      <c r="L40" s="77">
        <f t="shared" si="0"/>
        <v>73.2</v>
      </c>
      <c r="M40" s="64"/>
      <c r="N40" s="64"/>
      <c r="O40" s="64"/>
      <c r="P40" s="64"/>
      <c r="Q40" s="64"/>
      <c r="R40" s="64"/>
      <c r="S40" s="64"/>
      <c r="T40" s="64"/>
      <c r="U40" s="64"/>
    </row>
    <row r="41" spans="1:21" s="85" customFormat="1" ht="16.5" customHeight="1">
      <c r="A41" s="73">
        <v>33</v>
      </c>
      <c r="B41" s="74" t="s">
        <v>112</v>
      </c>
      <c r="C41" s="81">
        <v>67</v>
      </c>
      <c r="D41" s="81">
        <v>76</v>
      </c>
      <c r="E41" s="81">
        <v>62</v>
      </c>
      <c r="F41" s="81">
        <v>80</v>
      </c>
      <c r="G41" s="81"/>
      <c r="H41" s="81"/>
      <c r="I41" s="81">
        <v>78</v>
      </c>
      <c r="J41" s="81"/>
      <c r="K41" s="81"/>
      <c r="L41" s="77">
        <f t="shared" si="0"/>
        <v>72.599999999999994</v>
      </c>
      <c r="M41" s="64"/>
      <c r="N41" s="64"/>
      <c r="O41" s="64"/>
      <c r="P41" s="64"/>
      <c r="Q41" s="64"/>
      <c r="R41" s="64"/>
      <c r="S41" s="64"/>
      <c r="T41" s="64"/>
      <c r="U41" s="64"/>
    </row>
    <row r="42" spans="1:21" s="85" customFormat="1" ht="16.5" customHeight="1">
      <c r="A42" s="73">
        <v>34</v>
      </c>
      <c r="B42" s="74" t="s">
        <v>113</v>
      </c>
      <c r="C42" s="75">
        <v>75</v>
      </c>
      <c r="D42" s="75">
        <v>67</v>
      </c>
      <c r="E42" s="75">
        <v>64</v>
      </c>
      <c r="F42" s="75">
        <v>77</v>
      </c>
      <c r="G42" s="75"/>
      <c r="H42" s="75"/>
      <c r="I42" s="75">
        <v>78</v>
      </c>
      <c r="J42" s="75"/>
      <c r="K42" s="76"/>
      <c r="L42" s="77">
        <f t="shared" si="0"/>
        <v>72.2</v>
      </c>
      <c r="M42" s="64"/>
      <c r="N42" s="64"/>
      <c r="O42" s="64"/>
      <c r="P42" s="64"/>
      <c r="Q42" s="64"/>
      <c r="R42" s="64"/>
      <c r="S42" s="64"/>
      <c r="T42" s="64"/>
      <c r="U42" s="64"/>
    </row>
    <row r="43" spans="1:21" s="85" customFormat="1" ht="16.5" customHeight="1">
      <c r="A43" s="73">
        <v>35</v>
      </c>
      <c r="B43" s="74" t="s">
        <v>114</v>
      </c>
      <c r="C43" s="75">
        <v>60</v>
      </c>
      <c r="D43" s="75">
        <v>65</v>
      </c>
      <c r="E43" s="75">
        <v>75</v>
      </c>
      <c r="F43" s="75">
        <v>80</v>
      </c>
      <c r="G43" s="75"/>
      <c r="H43" s="75"/>
      <c r="I43" s="75">
        <v>80</v>
      </c>
      <c r="J43" s="75"/>
      <c r="K43" s="76"/>
      <c r="L43" s="77">
        <f t="shared" si="0"/>
        <v>72</v>
      </c>
      <c r="M43" s="64"/>
      <c r="N43" s="64"/>
      <c r="O43" s="64"/>
      <c r="P43" s="64"/>
      <c r="Q43" s="64"/>
      <c r="R43" s="64"/>
      <c r="S43" s="64"/>
      <c r="T43" s="64"/>
      <c r="U43" s="64"/>
    </row>
    <row r="44" spans="1:21" s="85" customFormat="1" ht="16.5" customHeight="1">
      <c r="A44" s="73">
        <v>36</v>
      </c>
      <c r="B44" s="74" t="s">
        <v>115</v>
      </c>
      <c r="C44" s="75">
        <v>60</v>
      </c>
      <c r="D44" s="75">
        <v>75</v>
      </c>
      <c r="E44" s="75">
        <v>68</v>
      </c>
      <c r="F44" s="75">
        <v>78</v>
      </c>
      <c r="G44" s="75"/>
      <c r="H44" s="75"/>
      <c r="I44" s="75">
        <v>77</v>
      </c>
      <c r="J44" s="75"/>
      <c r="K44" s="76"/>
      <c r="L44" s="77">
        <f t="shared" si="0"/>
        <v>71.599999999999994</v>
      </c>
      <c r="M44" s="64"/>
      <c r="N44" s="64"/>
      <c r="O44" s="64"/>
      <c r="P44" s="64"/>
      <c r="Q44" s="64"/>
      <c r="R44" s="64"/>
      <c r="S44" s="64"/>
      <c r="T44" s="64"/>
      <c r="U44" s="64"/>
    </row>
    <row r="45" spans="1:21" s="85" customFormat="1" ht="16.5" customHeight="1">
      <c r="A45" s="73">
        <v>37</v>
      </c>
      <c r="B45" s="74" t="s">
        <v>116</v>
      </c>
      <c r="C45" s="81">
        <v>76</v>
      </c>
      <c r="D45" s="81">
        <v>67</v>
      </c>
      <c r="E45" s="81">
        <v>76</v>
      </c>
      <c r="F45" s="81">
        <v>68</v>
      </c>
      <c r="G45" s="81"/>
      <c r="H45" s="81"/>
      <c r="I45" s="81">
        <v>68</v>
      </c>
      <c r="J45" s="81"/>
      <c r="K45" s="82"/>
      <c r="L45" s="77">
        <f t="shared" si="0"/>
        <v>71</v>
      </c>
      <c r="M45" s="64"/>
      <c r="N45" s="64"/>
      <c r="O45" s="64"/>
      <c r="P45" s="64"/>
      <c r="Q45" s="64"/>
      <c r="R45" s="64"/>
      <c r="S45" s="64"/>
      <c r="T45" s="64"/>
      <c r="U45" s="64"/>
    </row>
    <row r="46" spans="1:21" s="85" customFormat="1" ht="16.5" customHeight="1">
      <c r="A46" s="91">
        <v>38</v>
      </c>
      <c r="B46" s="105" t="s">
        <v>117</v>
      </c>
      <c r="C46" s="75">
        <v>64</v>
      </c>
      <c r="D46" s="75">
        <v>68</v>
      </c>
      <c r="E46" s="75">
        <v>69</v>
      </c>
      <c r="F46" s="75">
        <v>75</v>
      </c>
      <c r="G46" s="75"/>
      <c r="H46" s="75"/>
      <c r="I46" s="75">
        <v>78</v>
      </c>
      <c r="J46" s="75"/>
      <c r="K46" s="76"/>
      <c r="L46" s="77">
        <f t="shared" si="0"/>
        <v>70.8</v>
      </c>
      <c r="M46" s="64"/>
      <c r="N46" s="64"/>
      <c r="O46" s="64"/>
      <c r="P46" s="64"/>
      <c r="Q46" s="64"/>
      <c r="R46" s="64"/>
      <c r="S46" s="64"/>
      <c r="T46" s="64"/>
      <c r="U46" s="64"/>
    </row>
    <row r="47" spans="1:21" s="85" customFormat="1" ht="16.5" customHeight="1">
      <c r="A47" s="91">
        <v>39</v>
      </c>
      <c r="B47" s="74" t="s">
        <v>118</v>
      </c>
      <c r="C47" s="75">
        <v>62</v>
      </c>
      <c r="D47" s="75">
        <v>69</v>
      </c>
      <c r="E47" s="75">
        <v>69</v>
      </c>
      <c r="F47" s="75">
        <v>76</v>
      </c>
      <c r="G47" s="75"/>
      <c r="H47" s="75"/>
      <c r="I47" s="75">
        <v>76</v>
      </c>
      <c r="J47" s="75"/>
      <c r="K47" s="76"/>
      <c r="L47" s="77">
        <f t="shared" si="0"/>
        <v>70.400000000000006</v>
      </c>
      <c r="M47" s="64"/>
      <c r="N47" s="64"/>
      <c r="O47" s="64"/>
      <c r="P47" s="64"/>
      <c r="Q47" s="64"/>
      <c r="R47" s="64"/>
      <c r="S47" s="64"/>
      <c r="T47" s="64"/>
      <c r="U47" s="64"/>
    </row>
    <row r="48" spans="1:21" s="61" customFormat="1" ht="16.5" customHeight="1">
      <c r="A48" s="91">
        <v>40</v>
      </c>
      <c r="B48" s="74" t="s">
        <v>119</v>
      </c>
      <c r="C48" s="75">
        <v>66</v>
      </c>
      <c r="D48" s="75">
        <v>64</v>
      </c>
      <c r="E48" s="75">
        <v>64</v>
      </c>
      <c r="F48" s="75">
        <v>78</v>
      </c>
      <c r="G48" s="75"/>
      <c r="H48" s="75"/>
      <c r="I48" s="75">
        <v>77</v>
      </c>
      <c r="J48" s="75"/>
      <c r="K48" s="76"/>
      <c r="L48" s="77">
        <f t="shared" si="0"/>
        <v>69.8</v>
      </c>
      <c r="M48" s="64"/>
      <c r="N48" s="64"/>
      <c r="O48" s="64"/>
      <c r="P48" s="64"/>
      <c r="Q48" s="64"/>
      <c r="R48" s="64"/>
      <c r="S48" s="64"/>
      <c r="T48" s="64"/>
      <c r="U48" s="64"/>
    </row>
    <row r="49" spans="1:21" s="112" customFormat="1" ht="21.75" customHeight="1">
      <c r="A49" s="106"/>
      <c r="B49" s="107"/>
      <c r="C49" s="106"/>
      <c r="D49" s="106"/>
      <c r="E49" s="106"/>
      <c r="F49" s="106"/>
      <c r="G49" s="106"/>
      <c r="H49" s="106"/>
      <c r="I49" s="106"/>
      <c r="J49" s="106"/>
      <c r="K49" s="108"/>
      <c r="L49" s="109"/>
      <c r="M49" s="110"/>
      <c r="N49" s="110"/>
      <c r="O49" s="111"/>
      <c r="P49" s="110"/>
      <c r="Q49" s="110"/>
      <c r="R49" s="110"/>
      <c r="S49" s="110"/>
      <c r="T49" s="110"/>
      <c r="U49" s="110"/>
    </row>
  </sheetData>
  <mergeCells count="7">
    <mergeCell ref="A5:A7"/>
    <mergeCell ref="B5:B7"/>
    <mergeCell ref="C5:J5"/>
    <mergeCell ref="K5:K7"/>
    <mergeCell ref="L5:L7"/>
    <mergeCell ref="C6:H6"/>
    <mergeCell ref="I6:J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Іт-11</vt:lpstr>
      <vt:lpstr>Іт-21</vt:lpstr>
      <vt:lpstr>Іт-22сп</vt:lpstr>
      <vt:lpstr>Іт-41</vt:lpstr>
      <vt:lpstr>Іт-31</vt:lpstr>
      <vt:lpstr>Іт-5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USER</cp:lastModifiedBy>
  <dcterms:created xsi:type="dcterms:W3CDTF">2025-01-22T09:32:30Z</dcterms:created>
  <dcterms:modified xsi:type="dcterms:W3CDTF">2025-01-27T08:23:18Z</dcterms:modified>
</cp:coreProperties>
</file>